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01\Desktop\2021 JN\"/>
    </mc:Choice>
  </mc:AlternateContent>
  <xr:revisionPtr revIDLastSave="0" documentId="8_{E522C11C-9686-4B3F-BB24-6EBB5245CF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sklop" sheetId="1" r:id="rId1"/>
    <sheet name="2. sklop" sheetId="2" r:id="rId2"/>
  </sheets>
  <definedNames>
    <definedName name="_xlnm._FilterDatabase" localSheetId="0" hidden="1">'1. sklop'!$A$8:$R$165</definedName>
    <definedName name="_xlnm.Print_Titles" localSheetId="0">'1. sklop'!$11:$11</definedName>
    <definedName name="_xlnm.Print_Titles" localSheetId="1">'2. sklop'!$8:$8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4" i="1" l="1"/>
  <c r="Q54" i="1" s="1"/>
  <c r="P76" i="1"/>
  <c r="Q76" i="1" s="1"/>
  <c r="P114" i="1"/>
  <c r="Q114" i="1" s="1"/>
  <c r="P115" i="1"/>
  <c r="Q115" i="1" s="1"/>
  <c r="P116" i="1"/>
  <c r="Q116" i="1" s="1"/>
  <c r="P117" i="1"/>
  <c r="Q117" i="1" s="1"/>
  <c r="P118" i="1"/>
  <c r="Q118" i="1" s="1"/>
  <c r="P119" i="1"/>
  <c r="Q119" i="1" s="1"/>
  <c r="P120" i="1"/>
  <c r="Q120" i="1" s="1"/>
  <c r="P121" i="1"/>
  <c r="Q121" i="1"/>
  <c r="P122" i="1"/>
  <c r="Q122" i="1" s="1"/>
  <c r="P123" i="1"/>
  <c r="Q123" i="1"/>
  <c r="P124" i="1"/>
  <c r="Q124" i="1" s="1"/>
  <c r="P125" i="1"/>
  <c r="Q125" i="1" s="1"/>
  <c r="P126" i="1"/>
  <c r="Q126" i="1" s="1"/>
  <c r="P127" i="1"/>
  <c r="Q127" i="1" s="1"/>
  <c r="P128" i="1"/>
  <c r="Q128" i="1" s="1"/>
  <c r="P129" i="1"/>
  <c r="Q129" i="1" s="1"/>
  <c r="P130" i="1"/>
  <c r="Q130" i="1" s="1"/>
  <c r="P131" i="1"/>
  <c r="Q131" i="1" s="1"/>
  <c r="P132" i="1"/>
  <c r="Q132" i="1" s="1"/>
  <c r="P133" i="1"/>
  <c r="Q133" i="1" s="1"/>
  <c r="P134" i="1"/>
  <c r="Q134" i="1" s="1"/>
  <c r="P135" i="1"/>
  <c r="Q135" i="1" s="1"/>
  <c r="P136" i="1"/>
  <c r="Q136" i="1" s="1"/>
  <c r="P137" i="1"/>
  <c r="Q137" i="1" s="1"/>
  <c r="P138" i="1"/>
  <c r="Q138" i="1" s="1"/>
  <c r="P139" i="1"/>
  <c r="Q139" i="1" s="1"/>
  <c r="P140" i="1"/>
  <c r="Q140" i="1" s="1"/>
  <c r="P141" i="1"/>
  <c r="Q141" i="1"/>
  <c r="P142" i="1"/>
  <c r="Q142" i="1" s="1"/>
  <c r="P143" i="1"/>
  <c r="Q143" i="1" s="1"/>
  <c r="P144" i="1"/>
  <c r="Q144" i="1" s="1"/>
  <c r="P145" i="1"/>
  <c r="Q145" i="1"/>
  <c r="P146" i="1"/>
  <c r="Q146" i="1" s="1"/>
  <c r="P147" i="1"/>
  <c r="Q147" i="1"/>
  <c r="P148" i="1"/>
  <c r="Q148" i="1" s="1"/>
  <c r="P149" i="1"/>
  <c r="Q149" i="1" s="1"/>
  <c r="P150" i="1"/>
  <c r="Q150" i="1" s="1"/>
  <c r="P151" i="1"/>
  <c r="Q151" i="1" s="1"/>
  <c r="P152" i="1"/>
  <c r="Q152" i="1" s="1"/>
  <c r="P153" i="1"/>
  <c r="Q153" i="1" s="1"/>
  <c r="P154" i="1"/>
  <c r="Q154" i="1" s="1"/>
  <c r="P155" i="1"/>
  <c r="Q155" i="1" s="1"/>
  <c r="P156" i="1"/>
  <c r="Q156" i="1" s="1"/>
  <c r="P157" i="1"/>
  <c r="Q157" i="1" s="1"/>
  <c r="P158" i="1"/>
  <c r="Q158" i="1" s="1"/>
  <c r="P159" i="1"/>
  <c r="Q159" i="1" s="1"/>
  <c r="P160" i="1"/>
  <c r="Q160" i="1" s="1"/>
  <c r="P161" i="1"/>
  <c r="Q161" i="1" s="1"/>
  <c r="P162" i="1"/>
  <c r="Q162" i="1" s="1"/>
  <c r="P163" i="1"/>
  <c r="Q163" i="1" s="1"/>
  <c r="P164" i="1"/>
  <c r="Q164" i="1" s="1"/>
  <c r="P96" i="1"/>
  <c r="Q96" i="1" s="1"/>
  <c r="P88" i="1"/>
  <c r="Q88" i="1" s="1"/>
  <c r="P50" i="1"/>
  <c r="Q50" i="1" s="1"/>
  <c r="P48" i="1"/>
  <c r="Q48" i="1" s="1"/>
  <c r="P47" i="1"/>
  <c r="Q47" i="1" s="1"/>
  <c r="P46" i="1" l="1"/>
  <c r="Q46" i="1" s="1"/>
  <c r="P42" i="1"/>
  <c r="Q42" i="1" s="1"/>
  <c r="P43" i="1"/>
  <c r="Q43" i="1" s="1"/>
  <c r="P41" i="1"/>
  <c r="Q41" i="1" s="1"/>
  <c r="P28" i="1"/>
  <c r="Q28" i="1" s="1"/>
  <c r="P29" i="1"/>
  <c r="Q29" i="1" s="1"/>
  <c r="P16" i="1"/>
  <c r="Q16" i="1" s="1"/>
  <c r="P15" i="1"/>
  <c r="Q15" i="1" s="1"/>
  <c r="N39" i="2" l="1"/>
  <c r="P9" i="1"/>
  <c r="Q9" i="1" l="1"/>
  <c r="P67" i="1" l="1"/>
  <c r="Q67" i="1" s="1"/>
  <c r="P91" i="1" l="1"/>
  <c r="Q91" i="1" s="1"/>
  <c r="P80" i="1" l="1"/>
  <c r="Q80" i="1" s="1"/>
  <c r="P49" i="1"/>
  <c r="Q49" i="1" s="1"/>
  <c r="P98" i="1"/>
  <c r="Q98" i="1" s="1"/>
  <c r="P97" i="1"/>
  <c r="Q97" i="1" s="1"/>
  <c r="P69" i="1"/>
  <c r="Q69" i="1" s="1"/>
  <c r="P68" i="1"/>
  <c r="Q68" i="1" s="1"/>
  <c r="P17" i="1"/>
  <c r="Q17" i="1" s="1"/>
  <c r="P12" i="1"/>
  <c r="Q12" i="1" s="1"/>
  <c r="P25" i="1" l="1"/>
  <c r="Q25" i="1" s="1"/>
  <c r="P63" i="1" l="1"/>
  <c r="Q63" i="1" s="1"/>
  <c r="P110" i="1"/>
  <c r="Q110" i="1" s="1"/>
  <c r="P86" i="1"/>
  <c r="Q86" i="1" s="1"/>
  <c r="P64" i="1"/>
  <c r="Q64" i="1" s="1"/>
  <c r="O39" i="2" l="1"/>
  <c r="P103" i="1"/>
  <c r="Q103" i="1" s="1"/>
  <c r="P74" i="1" l="1"/>
  <c r="Q74" i="1" s="1"/>
  <c r="P33" i="1"/>
  <c r="Q33" i="1" s="1"/>
  <c r="P31" i="1"/>
  <c r="Q31" i="1" s="1"/>
  <c r="P30" i="1"/>
  <c r="Q30" i="1" s="1"/>
  <c r="P14" i="1"/>
  <c r="Q14" i="1" s="1"/>
  <c r="P13" i="1"/>
  <c r="Q13" i="1" s="1"/>
  <c r="P113" i="1"/>
  <c r="Q113" i="1" s="1"/>
  <c r="P100" i="1"/>
  <c r="Q100" i="1" s="1"/>
  <c r="P65" i="1"/>
  <c r="Q65" i="1" s="1"/>
  <c r="P111" i="1"/>
  <c r="Q111" i="1" s="1"/>
  <c r="P107" i="1"/>
  <c r="Q107" i="1" s="1"/>
  <c r="P106" i="1"/>
  <c r="Q106" i="1" s="1"/>
  <c r="P105" i="1"/>
  <c r="Q105" i="1" s="1"/>
  <c r="P104" i="1"/>
  <c r="P102" i="1"/>
  <c r="Q102" i="1" s="1"/>
  <c r="P99" i="1"/>
  <c r="Q99" i="1" s="1"/>
  <c r="P95" i="1"/>
  <c r="Q95" i="1" s="1"/>
  <c r="P94" i="1"/>
  <c r="Q94" i="1" s="1"/>
  <c r="P93" i="1"/>
  <c r="Q93" i="1" s="1"/>
  <c r="P92" i="1"/>
  <c r="Q92" i="1" s="1"/>
  <c r="P89" i="1"/>
  <c r="Q89" i="1" s="1"/>
  <c r="P87" i="1"/>
  <c r="Q87" i="1" s="1"/>
  <c r="P81" i="1"/>
  <c r="Q81" i="1" s="1"/>
  <c r="P79" i="1"/>
  <c r="Q79" i="1" s="1"/>
  <c r="P75" i="1"/>
  <c r="Q75" i="1" s="1"/>
  <c r="P72" i="1"/>
  <c r="Q72" i="1" s="1"/>
  <c r="P70" i="1"/>
  <c r="Q70" i="1" s="1"/>
  <c r="P62" i="1"/>
  <c r="Q62" i="1" s="1"/>
  <c r="P61" i="1"/>
  <c r="Q61" i="1" s="1"/>
  <c r="P58" i="1"/>
  <c r="Q58" i="1" s="1"/>
  <c r="P57" i="1"/>
  <c r="Q57" i="1" s="1"/>
  <c r="P56" i="1"/>
  <c r="Q56" i="1" s="1"/>
  <c r="P53" i="1"/>
  <c r="Q53" i="1" s="1"/>
  <c r="P52" i="1"/>
  <c r="Q52" i="1" s="1"/>
  <c r="P45" i="1"/>
  <c r="Q45" i="1" s="1"/>
  <c r="P44" i="1"/>
  <c r="Q44" i="1" s="1"/>
  <c r="P40" i="1"/>
  <c r="Q40" i="1" s="1"/>
  <c r="P39" i="1"/>
  <c r="Q39" i="1" s="1"/>
  <c r="P37" i="1"/>
  <c r="Q37" i="1" s="1"/>
  <c r="P36" i="1"/>
  <c r="Q36" i="1" s="1"/>
  <c r="P35" i="1"/>
  <c r="Q35" i="1" s="1"/>
  <c r="P34" i="1"/>
  <c r="Q34" i="1" s="1"/>
  <c r="P32" i="1"/>
  <c r="Q32" i="1" s="1"/>
  <c r="P24" i="1"/>
  <c r="Q24" i="1" s="1"/>
  <c r="P21" i="1"/>
  <c r="Q21" i="1" s="1"/>
  <c r="P20" i="1"/>
  <c r="Q20" i="1" s="1"/>
  <c r="P112" i="1"/>
  <c r="Q112" i="1" s="1"/>
  <c r="P109" i="1"/>
  <c r="Q109" i="1" s="1"/>
  <c r="P108" i="1"/>
  <c r="Q108" i="1" s="1"/>
  <c r="P101" i="1"/>
  <c r="Q101" i="1" s="1"/>
  <c r="P90" i="1"/>
  <c r="Q90" i="1" s="1"/>
  <c r="P85" i="1"/>
  <c r="Q85" i="1" s="1"/>
  <c r="P84" i="1"/>
  <c r="Q84" i="1" s="1"/>
  <c r="P83" i="1"/>
  <c r="Q83" i="1" s="1"/>
  <c r="P82" i="1"/>
  <c r="Q82" i="1" s="1"/>
  <c r="P78" i="1"/>
  <c r="Q78" i="1" s="1"/>
  <c r="P77" i="1"/>
  <c r="Q77" i="1" s="1"/>
  <c r="P73" i="1"/>
  <c r="Q73" i="1" s="1"/>
  <c r="P71" i="1"/>
  <c r="Q71" i="1" s="1"/>
  <c r="P66" i="1"/>
  <c r="Q66" i="1" s="1"/>
  <c r="P60" i="1"/>
  <c r="Q60" i="1" s="1"/>
  <c r="P59" i="1"/>
  <c r="Q59" i="1" s="1"/>
  <c r="P55" i="1"/>
  <c r="Q55" i="1" s="1"/>
  <c r="P51" i="1"/>
  <c r="Q51" i="1" s="1"/>
  <c r="P38" i="1"/>
  <c r="Q38" i="1" s="1"/>
  <c r="P27" i="1"/>
  <c r="Q27" i="1" s="1"/>
  <c r="P26" i="1"/>
  <c r="Q26" i="1" s="1"/>
  <c r="P23" i="1"/>
  <c r="Q23" i="1" s="1"/>
  <c r="P22" i="1"/>
  <c r="Q22" i="1" s="1"/>
  <c r="P19" i="1"/>
  <c r="Q19" i="1" s="1"/>
  <c r="P18" i="1"/>
  <c r="Q18" i="1" s="1"/>
  <c r="P11" i="1"/>
  <c r="Q11" i="1" s="1"/>
  <c r="Q104" i="1" l="1"/>
  <c r="P10" i="1"/>
  <c r="P165" i="1" s="1"/>
  <c r="Q10" i="1" l="1"/>
  <c r="Q165" i="1" s="1"/>
</calcChain>
</file>

<file path=xl/sharedStrings.xml><?xml version="1.0" encoding="utf-8"?>
<sst xmlns="http://schemas.openxmlformats.org/spreadsheetml/2006/main" count="1030" uniqueCount="648">
  <si>
    <t>Registrirano ime zdravila kot npr. ali enakovredno</t>
  </si>
  <si>
    <t xml:space="preserve">Zdravilna učinkovina </t>
  </si>
  <si>
    <t>Želeno osnovno pakiranje</t>
  </si>
  <si>
    <t>Farmacevtska oblika</t>
  </si>
  <si>
    <t>Enota mere</t>
  </si>
  <si>
    <t xml:space="preserve">Osnovno pakiranje </t>
  </si>
  <si>
    <t xml:space="preserve">Registrirano ime zdravila                     </t>
  </si>
  <si>
    <t>Proizvajalec</t>
  </si>
  <si>
    <t xml:space="preserve">Cena osn. pak. (SC) brez DDV </t>
  </si>
  <si>
    <t>Stopnja DDV</t>
  </si>
  <si>
    <t>Cena osn. pak.(SC) z DDV</t>
  </si>
  <si>
    <t>ACIPAN 40mg prašek za raztopino za inj.</t>
  </si>
  <si>
    <t>pantoprazol</t>
  </si>
  <si>
    <t>škatla z 1 vialo s praškom</t>
  </si>
  <si>
    <t>prašek za raztopino za inj.</t>
  </si>
  <si>
    <t>viala</t>
  </si>
  <si>
    <t>raztopina za inj.</t>
  </si>
  <si>
    <t>ADENOCOR 3mg/ml raztopina za inj.</t>
  </si>
  <si>
    <t>adenozin</t>
  </si>
  <si>
    <t>škatla s 6 ampulami po 2 ml raztopine</t>
  </si>
  <si>
    <t>ampula</t>
  </si>
  <si>
    <t>raztopina za injiciranje</t>
  </si>
  <si>
    <t>amjodaron</t>
  </si>
  <si>
    <t>škatla s 5 ampulami po 3 ml raztopine</t>
  </si>
  <si>
    <t>raztopina za inj./inf.</t>
  </si>
  <si>
    <t>ANALGIN 500mg/ml raztopina za inj.</t>
  </si>
  <si>
    <t>natrijev metamizolat</t>
  </si>
  <si>
    <t>škatla s 50 ampulami s 5 ml raztopine (10 x 5 ampul v pretisnem omotu)</t>
  </si>
  <si>
    <t>ANEXATE 0,5 g/5 ml raztopina za inj. ali inf.</t>
  </si>
  <si>
    <t>flumazenil</t>
  </si>
  <si>
    <t>škatla s 5 ampulami s 5 ml raztopine (0,1 mg/ml)</t>
  </si>
  <si>
    <t>APAURIN 5mg/ml raztopina za inj.</t>
  </si>
  <si>
    <t>diazepam</t>
  </si>
  <si>
    <t>škatla z 10 ampulami z 2 ml raztopine</t>
  </si>
  <si>
    <t>ASPEGIC INJECTABLE 500mg/5ml prašek za raztopino za inj.</t>
  </si>
  <si>
    <t>lizinijev acetilsalicilat</t>
  </si>
  <si>
    <t>ATROPINUM SULFURICUM NYCOMED 0,5mg/ml raztopina za inj.</t>
  </si>
  <si>
    <t>atropin</t>
  </si>
  <si>
    <t>škatla s 100 vialami z 1 ml raztopine</t>
  </si>
  <si>
    <t>steklenica</t>
  </si>
  <si>
    <t>B12 DEPOT 10X1ml raztopina za inj.</t>
  </si>
  <si>
    <t>hidroksikobalamin (Vitamin B12a)</t>
  </si>
  <si>
    <t>škatla z 10 ampulami z 1 ml raztopine</t>
  </si>
  <si>
    <t>BUSCOPAN raztopina za inj. 20mg /1ml</t>
  </si>
  <si>
    <t>butilskopolamin</t>
  </si>
  <si>
    <t>škatla s 5 ampulami z 1 ml raztopine</t>
  </si>
  <si>
    <t>škatla z 10 ampulami po 1 ml raztopine</t>
  </si>
  <si>
    <t>DEPO-MEDROL 40mg/ml suspenzija za inj.</t>
  </si>
  <si>
    <t>metilprednizolon</t>
  </si>
  <si>
    <t>škatla z 1 vialo z 1 ml suspenzije</t>
  </si>
  <si>
    <t>suspenzija za inj.</t>
  </si>
  <si>
    <t>deksametazon</t>
  </si>
  <si>
    <t>škatla s 25 ampulami z 1 ml raztopine</t>
  </si>
  <si>
    <t xml:space="preserve">DIPHERELINE 11,25mg susp.za inj.viala </t>
  </si>
  <si>
    <t>triptorelin</t>
  </si>
  <si>
    <t>škatla z 1 vialo s praškom, 1 ampulo z vehiklom, 1 inj. brizgo in 2 inj. iglama</t>
  </si>
  <si>
    <t>Prašek in vehikel za suspenzijo za inj.</t>
  </si>
  <si>
    <t>škatla s 5 ampulami z 2 ml raztopine</t>
  </si>
  <si>
    <t>midazolam</t>
  </si>
  <si>
    <t>EBRANTIL 25mg raztopina za inj.</t>
  </si>
  <si>
    <t>urapidil</t>
  </si>
  <si>
    <t>škatla s 5 ampulami s 5 ml raztopine (5 mg/ml)</t>
  </si>
  <si>
    <t>EDEMID 10mg/ml raztopina za inj.</t>
  </si>
  <si>
    <t>furosemid</t>
  </si>
  <si>
    <t>FENTANIL Torrex 50µg/ml raztopina</t>
  </si>
  <si>
    <t>fentanil</t>
  </si>
  <si>
    <t>škatla s 5 ampulami po 2 ml raztopine</t>
  </si>
  <si>
    <t>Zdravila s trovalentnim železom</t>
  </si>
  <si>
    <t>prašek in vehikel za raztopino za inj.</t>
  </si>
  <si>
    <t>betametazon</t>
  </si>
  <si>
    <t>brizga</t>
  </si>
  <si>
    <t>gentamicin</t>
  </si>
  <si>
    <t xml:space="preserve">GLUCAGEN HYPOKIT 1mg prašek in vehikel </t>
  </si>
  <si>
    <t>glukagon</t>
  </si>
  <si>
    <t>škatla z 1 vialo s praškom in 1 napolnjeno injekcijsko brizgo z 1,1 ml vode za injekcije</t>
  </si>
  <si>
    <t>viala.+ inj. brizga</t>
  </si>
  <si>
    <t>haloperidol</t>
  </si>
  <si>
    <t xml:space="preserve">HALDOL 5mg/ml raztopina za inj. </t>
  </si>
  <si>
    <t>HEPARIN raztopina za inj. 5 000 i.e./1 ml</t>
  </si>
  <si>
    <t>heparin</t>
  </si>
  <si>
    <t>škatla z 1 vialo s 5 ml raztopine</t>
  </si>
  <si>
    <t>IROPREM 50mg/ml 10ml raztopina za inj./inf.</t>
  </si>
  <si>
    <t>škatla z 1 vialo z 10 ml raztopine</t>
  </si>
  <si>
    <t>Raztopina za inj./inf.</t>
  </si>
  <si>
    <t>IROPREM 50mg/ml 2ml raztopina za inj./inf.</t>
  </si>
  <si>
    <t>škatla z 1 vialo z 2 ml raztopine</t>
  </si>
  <si>
    <t xml:space="preserve">KENALOG 40mg/ml suspenzija za inj. </t>
  </si>
  <si>
    <t>triamcinolon</t>
  </si>
  <si>
    <t>škatla s 5 ampulami po 1 ml suspenzije (40 mg/ml)</t>
  </si>
  <si>
    <t>KETONAL 100mg raztopina za inj.</t>
  </si>
  <si>
    <t>ketoprofen</t>
  </si>
  <si>
    <t>škatla z 10 ampulami po 2 ml raztopine</t>
  </si>
  <si>
    <t>KETANEST S 25mg/10ml raztopina za inj.</t>
  </si>
  <si>
    <t>ketamin</t>
  </si>
  <si>
    <t>škatla s 5 ampulami po 10 ml raztopine</t>
  </si>
  <si>
    <t>KONAKION 10mg/ml raztopina za inj./ peroralna raztopina</t>
  </si>
  <si>
    <t>fitomenadion</t>
  </si>
  <si>
    <t>LYSTHENON 20mg/ml raztopina za inj.</t>
  </si>
  <si>
    <t>suksametonium</t>
  </si>
  <si>
    <t>škatla s 5 ampulami po 5 ml raztopine</t>
  </si>
  <si>
    <t>MORFIN Alkaloid 20mg/ml raztopina za za inj.</t>
  </si>
  <si>
    <t>morfin</t>
  </si>
  <si>
    <t>škatla z 10 ampulami z 1 ml raztopine (2 x 5 ampul v pretisnem omotu)</t>
  </si>
  <si>
    <t>NAKLOFEN  25mg/ml raztopina za inj.</t>
  </si>
  <si>
    <t>diklofenak</t>
  </si>
  <si>
    <t>elektroliti</t>
  </si>
  <si>
    <t>raztopina za inf.</t>
  </si>
  <si>
    <t>ml</t>
  </si>
  <si>
    <t>gliceriltrinitrat</t>
  </si>
  <si>
    <t xml:space="preserve">NOLPAZA 40mg prašek za raztopino za inj. </t>
  </si>
  <si>
    <t>škatla z 10 vialami s praškom</t>
  </si>
  <si>
    <t xml:space="preserve">prašek za raztopino za inj. </t>
  </si>
  <si>
    <t>REGLAN 10mg/2 ml raztopina za inj.</t>
  </si>
  <si>
    <t>metoklopramid</t>
  </si>
  <si>
    <t>škatla s 30 ampulami z 2 ml raztopine (6 x 5 ampul v pretisnem omotu)</t>
  </si>
  <si>
    <t>RHOPHYLAC 300 mcg/2ml raztopina za inj.brizga 2ml</t>
  </si>
  <si>
    <t>humani imunoglobulin anti-D (Rh)</t>
  </si>
  <si>
    <t>škatla z 1 injekcijsko brizgo z 2 ml raztopine in 1 injekcijsko iglo</t>
  </si>
  <si>
    <t>raztopina za inj. v napolnjeni injekcijski brizgi</t>
  </si>
  <si>
    <t>SCANDONEST 20g/ml raztopina za inj.</t>
  </si>
  <si>
    <t>mepivakain, kombinacije</t>
  </si>
  <si>
    <t>škatla s 50 cilindričnimi ampulami po 1,8 ml raztopine</t>
  </si>
  <si>
    <t xml:space="preserve">cilindrična ampula </t>
  </si>
  <si>
    <t>SCANDICAINE 30mg/ml raztopina za inj.</t>
  </si>
  <si>
    <t>mepivakain</t>
  </si>
  <si>
    <t>hidrokortizon</t>
  </si>
  <si>
    <t>prašek in vehikel za raztopino za inj./inf.</t>
  </si>
  <si>
    <t>dvodel. viala s praškom+vehikel</t>
  </si>
  <si>
    <t>SOLU-CORTEF 500mg prašek in vehikel</t>
  </si>
  <si>
    <t xml:space="preserve">škatla z 1 dvodelno vialo (Act-O-vial) po 500 mg hidrokortizona in 4 ml vehikla za pripravo raztopine </t>
  </si>
  <si>
    <t>SOLU-MEDROL 125mg prašek in vehikel za raztopino za inj.</t>
  </si>
  <si>
    <t>škatla z 1 dvodelno vialo (Act-O-vial) s praškom in 2 ml vehikla za raztopino za injiciranje</t>
  </si>
  <si>
    <t>SOLU-MEDROL 40mg prašek in vehikel za raztopino za inj.</t>
  </si>
  <si>
    <t>škatla z 1 dvodelno vialo (Act-O-vial) s praškom in 1 ml vehikla za raztopino za injiciranje</t>
  </si>
  <si>
    <t>SPASMEX 0,2mg/5ml raztopina za inj.</t>
  </si>
  <si>
    <t>trospium</t>
  </si>
  <si>
    <t>škatla z 10 ampulami s 5 ml raztopine</t>
  </si>
  <si>
    <t>TAVEGYL 1mg/ml raztopina za inj.</t>
  </si>
  <si>
    <t>klemastin</t>
  </si>
  <si>
    <t xml:space="preserve">TORECAN 6,5mg/ml raztopina za inj.    </t>
  </si>
  <si>
    <t>tietilperazin</t>
  </si>
  <si>
    <t>škatla s 50 ampulami z 1 ml raztopine</t>
  </si>
  <si>
    <t>artikain, kombinacije</t>
  </si>
  <si>
    <t>XGEVA 120mg raztopina za inj. Viala</t>
  </si>
  <si>
    <t>denozumab</t>
  </si>
  <si>
    <t>škatla z 1 vialo (120mg/ml)</t>
  </si>
  <si>
    <t>XYLOCAINE 20mg/ml raztopina za inj.</t>
  </si>
  <si>
    <t>lidokain</t>
  </si>
  <si>
    <t>škatla s 5 vialami po 20 ml (20mg/ml)</t>
  </si>
  <si>
    <t>ADVANTAN 1mg/g mazilo</t>
  </si>
  <si>
    <t>metilprednizolonaceponat</t>
  </si>
  <si>
    <t>škatla s tubo s 25 g mazila</t>
  </si>
  <si>
    <t>mazilo</t>
  </si>
  <si>
    <t>g</t>
  </si>
  <si>
    <t>škatla s 30 tabletami (3 x 10 tablet v pretisnem omotu)</t>
  </si>
  <si>
    <t>filmsko obložena tableta</t>
  </si>
  <si>
    <t>tableta</t>
  </si>
  <si>
    <t>ALCAINE 5mg/ml kapljice za oko, raztopina</t>
  </si>
  <si>
    <t>proksimetakain</t>
  </si>
  <si>
    <t>škatla s kapalno plastenko s 15 ml raztopine</t>
  </si>
  <si>
    <t>kapljice za oko, raztopina</t>
  </si>
  <si>
    <t xml:space="preserve">APAURIN 2mg obložene tablete </t>
  </si>
  <si>
    <t>škatla s 30 tabletami  (2 x 15 tablet v pretisnem omotu)</t>
  </si>
  <si>
    <t>obložena tableta</t>
  </si>
  <si>
    <t xml:space="preserve">APAURIN 5mg obložene tablete </t>
  </si>
  <si>
    <t>ASPIRIN DIREKT 500mg žvečljive tablete</t>
  </si>
  <si>
    <t>acetilsalicilna kislina</t>
  </si>
  <si>
    <t>škatla z 10 tabletami (5 x 2 tableti v dvojnem traku)</t>
  </si>
  <si>
    <t>žvečljiva tableta</t>
  </si>
  <si>
    <t>BEPANTHEN mazilo 50mg/g 30 g</t>
  </si>
  <si>
    <t>dexpanthenol</t>
  </si>
  <si>
    <t xml:space="preserve">mazilo </t>
  </si>
  <si>
    <t>BERODUAL 0,5mg/0,25 mg v 1 ml inhalacijska raztopina za nebulator</t>
  </si>
  <si>
    <t> fenoterol in ipratropijev bromid</t>
  </si>
  <si>
    <t>škatla s kapalno stekleničko z 20 ml raztopine</t>
  </si>
  <si>
    <t>inhalacijska raztopina za nebulator</t>
  </si>
  <si>
    <t>BERODUAL N 0,05mg/0,02 mg na odmerek inhalacijska raztopina pod tlakom</t>
  </si>
  <si>
    <t>škatla z 1 pršilnikom z odmernim ventilom 10 ml raztopine (200 odmerkov) in ustnikom</t>
  </si>
  <si>
    <t>inhalacijska raztopina pod tlakom</t>
  </si>
  <si>
    <t>BETADINE 10mg/ml raztopina za grgranje</t>
  </si>
  <si>
    <t>povidon-jod</t>
  </si>
  <si>
    <t>škatla s plastenko s 100 ml raztopine</t>
  </si>
  <si>
    <t>raztopina za grgranje</t>
  </si>
  <si>
    <t>BETRION 20mg/g mazilo</t>
  </si>
  <si>
    <t>mupirocin</t>
  </si>
  <si>
    <t>škatla s tubo s 15 g mazila</t>
  </si>
  <si>
    <t>ibuprofen</t>
  </si>
  <si>
    <t>paracetamol</t>
  </si>
  <si>
    <t>CANESTEN 10mg/g krema</t>
  </si>
  <si>
    <t>klotrimazol</t>
  </si>
  <si>
    <t>škatla s tubo z 20 g kreme (10 mg/g)</t>
  </si>
  <si>
    <t>krema</t>
  </si>
  <si>
    <t>aktivno oglje</t>
  </si>
  <si>
    <t>mazilo za oko</t>
  </si>
  <si>
    <t>loratadin</t>
  </si>
  <si>
    <t xml:space="preserve">škatla s stekleničko po 120 ml sirupa </t>
  </si>
  <si>
    <t>sirup</t>
  </si>
  <si>
    <t>CLARITINE 10mg tablete</t>
  </si>
  <si>
    <t xml:space="preserve">škatla s tubo s 30 g kreme </t>
  </si>
  <si>
    <t>DERMAZIN 10mg/g krema, 50g</t>
  </si>
  <si>
    <t>srebrov sulfadiazin</t>
  </si>
  <si>
    <t>škatla s tubo s polietilenskim ali polipropilenskim zamaškom s 50 g kreme</t>
  </si>
  <si>
    <t>škatla s 30 kapsulami (3 x 10 kapsul v pretisnem omotu)</t>
  </si>
  <si>
    <t>kapsula</t>
  </si>
  <si>
    <t>DIPROGENTA 0,5 mg/1g v 1g krema</t>
  </si>
  <si>
    <t>betametazon in antibiotiki</t>
  </si>
  <si>
    <t>škatla s  tubo s 15 g kreme</t>
  </si>
  <si>
    <t>DIPROGENTA 0,5mg/1g v 1g mazilo</t>
  </si>
  <si>
    <t>ELOCOM 1mg/g krema</t>
  </si>
  <si>
    <t>mometazon</t>
  </si>
  <si>
    <t>škatla s tubo s 50 g kreme</t>
  </si>
  <si>
    <t>ELOCOM 1mg/g mazilo</t>
  </si>
  <si>
    <t>škatla s tubo s 50 g mazila</t>
  </si>
  <si>
    <t>inhalacijska suspenzija pod tlakom</t>
  </si>
  <si>
    <t>fusidna kislina</t>
  </si>
  <si>
    <t>GARAMYCIN 1mg/g mazilo</t>
  </si>
  <si>
    <t>ogljikovi hidrati</t>
  </si>
  <si>
    <t>plastenka iz polietilena z 250 ml raztopine</t>
  </si>
  <si>
    <t>JAYDESS 13,5mg intrauterini dostavni sistem</t>
  </si>
  <si>
    <t>plastični maternični vložki z dodatkom progestogenov</t>
  </si>
  <si>
    <t>škatla z 1 intrauterinim dostavnim sistemom</t>
  </si>
  <si>
    <t>intrauterini dostavni sistem</t>
  </si>
  <si>
    <t>kos</t>
  </si>
  <si>
    <t>KAPTOPRIL tablete 25mg</t>
  </si>
  <si>
    <t>kaptopril</t>
  </si>
  <si>
    <t>škatla s stekleničko s 40 tabletami</t>
  </si>
  <si>
    <t>škatla z 20 tabletami (2 x 10 tablet v pretisnem omotu)</t>
  </si>
  <si>
    <t>škatla s tubo po 3,5 g mazila</t>
  </si>
  <si>
    <t>deksametazon in antimikrobne učinkovine</t>
  </si>
  <si>
    <t>MAXITROL mazilo za oko</t>
  </si>
  <si>
    <t>MEDROL 16mg tablete</t>
  </si>
  <si>
    <t>škatla s 50 tabletami (5 x 10 tablet v pretisnem omotu)</t>
  </si>
  <si>
    <t>MEDROL 32mg tablete</t>
  </si>
  <si>
    <t>MEDROL 4mg tablete</t>
  </si>
  <si>
    <t>škatla s stekleničko s 30 tabletami</t>
  </si>
  <si>
    <t>MIRENA 20mikrogramov/24 ur intrauterini dostavni sistem</t>
  </si>
  <si>
    <t>NAKLOFEN DUO 75mg kapsule</t>
  </si>
  <si>
    <t>kapsula, trda</t>
  </si>
  <si>
    <t xml:space="preserve">NAPROSYN 375mg filmsko obložene tablete </t>
  </si>
  <si>
    <t>naproksen</t>
  </si>
  <si>
    <t>natrijev klorid</t>
  </si>
  <si>
    <t>raztopina za intravensko inf.</t>
  </si>
  <si>
    <t>NITROLINGUAL 0,4 mg/razpršek podjezično pršilo</t>
  </si>
  <si>
    <t>škatla z 1 stekleničko z 11,2 g (12,2 ml) raztopine (za 200 razprškov)</t>
  </si>
  <si>
    <t>podjezično pršilo, raztopina</t>
  </si>
  <si>
    <t>škatla z 10 svečkami (2 x 5 svečk v dvojnem traku)</t>
  </si>
  <si>
    <t>svečka</t>
  </si>
  <si>
    <t>STESOLID 10mg rektalna raztopina</t>
  </si>
  <si>
    <t>škatla s 5 rektalnimi tubusi</t>
  </si>
  <si>
    <t>rektalna raztopina</t>
  </si>
  <si>
    <t>tubus</t>
  </si>
  <si>
    <t>STESOLIID 5mg rektalna raztopina</t>
  </si>
  <si>
    <t>TOBREX 3mg/ml kapljice za oko</t>
  </si>
  <si>
    <t>tobramicin</t>
  </si>
  <si>
    <t>škatla s kapalno plastenko po 5 ml raztopine</t>
  </si>
  <si>
    <t>TOBREX 3mg/g mazilo za oko</t>
  </si>
  <si>
    <t>VENTOLIN inhalacijska suspenzija pod tlakom</t>
  </si>
  <si>
    <t>salbutamol</t>
  </si>
  <si>
    <t>škatla s kovinskim vsebnikom (z odmernim ventilom) s suspenzijo pod tlakom za 200 odmerkov in ustnikom</t>
  </si>
  <si>
    <t>vdih</t>
  </si>
  <si>
    <t>VENTOLIN inhalacijska raztopina za nebulator</t>
  </si>
  <si>
    <t>škatla s stekleničko po 20 ml raztopine</t>
  </si>
  <si>
    <t>VOLTAREN svečke 12,5mg</t>
  </si>
  <si>
    <t>VOLTAREN svečke 25mg</t>
  </si>
  <si>
    <t>XYLOCAINE 10mg/razpršek pršilo, raztopina</t>
  </si>
  <si>
    <t>škatla s stekleničko s 50 ml raztopine  (500 razprškov) in plastičnim nastavkom za odmerjanje</t>
  </si>
  <si>
    <t>pršilo, raztopina</t>
  </si>
  <si>
    <t>XYLOCAINE 20mg/ml gel</t>
  </si>
  <si>
    <t>škatla z 10 tubami po 30 g gela in aplikatorjem v pretisnih omotih</t>
  </si>
  <si>
    <t>gel</t>
  </si>
  <si>
    <t>Zap. št.</t>
  </si>
  <si>
    <t>Cena osn.pak brez DDV</t>
  </si>
  <si>
    <t>Cena za EM brez DDV</t>
  </si>
  <si>
    <t>Cena osn. pak. z DDV</t>
  </si>
  <si>
    <t>Cena za EM z DDV</t>
  </si>
  <si>
    <t>PONUDBENI PREDRAČUN</t>
  </si>
  <si>
    <t>Zap.
št.</t>
  </si>
  <si>
    <t>Okvirna letna količina (SC) po osn. pak.</t>
  </si>
  <si>
    <t>Enota
mere</t>
  </si>
  <si>
    <t>Želeno
osnovno
pakiranje</t>
  </si>
  <si>
    <t>Okvirna letna
količina po EM</t>
  </si>
  <si>
    <t>SKUPAJ vrednost ponudbe za 2. sklop</t>
  </si>
  <si>
    <t>Vrednost
z DDV</t>
  </si>
  <si>
    <t>Kraj in datum:</t>
  </si>
  <si>
    <t>Podpis odgovorne osebe ponudnika</t>
  </si>
  <si>
    <t>Žig</t>
  </si>
  <si>
    <t>Osn.
pak</t>
  </si>
  <si>
    <t>Nacional. šifra zdravila</t>
  </si>
  <si>
    <t>DEXAMETHASON Krka 4 mg/ml raztopina za injiciranje/infundiranje</t>
  </si>
  <si>
    <t>DULCOLAX 5 mg obložene tablete</t>
  </si>
  <si>
    <t>bisakodil</t>
  </si>
  <si>
    <t>škatla s 30 tabletami</t>
  </si>
  <si>
    <t>tuba</t>
  </si>
  <si>
    <t>škatla z 20 tabletami</t>
  </si>
  <si>
    <t xml:space="preserve">LEKADOL 500mg tablete </t>
  </si>
  <si>
    <t>Šifra naročnika</t>
  </si>
  <si>
    <t>A-003</t>
  </si>
  <si>
    <t>A-004</t>
  </si>
  <si>
    <t>A-005</t>
  </si>
  <si>
    <t>A-007</t>
  </si>
  <si>
    <t>A-133</t>
  </si>
  <si>
    <t>A-154</t>
  </si>
  <si>
    <t>A-008</t>
  </si>
  <si>
    <t>A-009</t>
  </si>
  <si>
    <t>A-012</t>
  </si>
  <si>
    <t>A-013</t>
  </si>
  <si>
    <t>A-015</t>
  </si>
  <si>
    <t>A-199</t>
  </si>
  <si>
    <t>A-162</t>
  </si>
  <si>
    <t> benzatinijev benzilpenicilinat</t>
  </si>
  <si>
    <t>1 viala z aktivno učinkovino in 1 ampulo z vehiklom</t>
  </si>
  <si>
    <t>prašek</t>
  </si>
  <si>
    <t>A-195</t>
  </si>
  <si>
    <t>Benzetacil 2.400.000</t>
  </si>
  <si>
    <t>BEPANTHEN krema 50mg/g</t>
  </si>
  <si>
    <t>škatla s tubo, s 30 g kreme</t>
  </si>
  <si>
    <t>A-018</t>
  </si>
  <si>
    <t>škatla s tubo po 100 g mazila</t>
  </si>
  <si>
    <t>A-019</t>
  </si>
  <si>
    <t>BEPANTHEN PLUS 50mg/5mg v 1 g kreme</t>
  </si>
  <si>
    <t>A-020</t>
  </si>
  <si>
    <t>A-201</t>
  </si>
  <si>
    <t>A-175</t>
  </si>
  <si>
    <t>A-021</t>
  </si>
  <si>
    <t>A-135</t>
  </si>
  <si>
    <t>A-024</t>
  </si>
  <si>
    <t>A-025</t>
  </si>
  <si>
    <t>CARBO MEDICINALIS 150 mg disperzibilne tablete</t>
  </si>
  <si>
    <t>A-027</t>
  </si>
  <si>
    <t>A-131</t>
  </si>
  <si>
    <t>CLARITINE 5mg/5ml sirup</t>
  </si>
  <si>
    <t>A-030</t>
  </si>
  <si>
    <t>A-031</t>
  </si>
  <si>
    <t>A-032</t>
  </si>
  <si>
    <t>A-189</t>
  </si>
  <si>
    <t>A-034</t>
  </si>
  <si>
    <t>A-035</t>
  </si>
  <si>
    <t>A-039</t>
  </si>
  <si>
    <t>A-148</t>
  </si>
  <si>
    <t>A-040</t>
  </si>
  <si>
    <t>A-041</t>
  </si>
  <si>
    <t>A-042</t>
  </si>
  <si>
    <t>A-136</t>
  </si>
  <si>
    <t>A-050</t>
  </si>
  <si>
    <t>FLONIDAN 10 MG tablete</t>
  </si>
  <si>
    <t>škatla s 30 tabletami (3x 10 tablet v pretisnem gmotu)</t>
  </si>
  <si>
    <t>A-053</t>
  </si>
  <si>
    <t>A-054</t>
  </si>
  <si>
    <t>A-055</t>
  </si>
  <si>
    <t>Glukoza Braun 50 mg/ml raztopina za inf.</t>
  </si>
  <si>
    <t>A-057</t>
  </si>
  <si>
    <t>A-060</t>
  </si>
  <si>
    <t>A-180</t>
  </si>
  <si>
    <t>IBUPROFEN Belupo 20 mg/ml peroralna susp.</t>
  </si>
  <si>
    <t>škatla s stekleničko s 100 ml suspenzije in merilno žličko</t>
  </si>
  <si>
    <t>peroralna susp.</t>
  </si>
  <si>
    <t>A-190</t>
  </si>
  <si>
    <t>A-174</t>
  </si>
  <si>
    <t>A-198</t>
  </si>
  <si>
    <t>A-061</t>
  </si>
  <si>
    <t>A-062</t>
  </si>
  <si>
    <t>A-063</t>
  </si>
  <si>
    <t>A-064</t>
  </si>
  <si>
    <t>A-065</t>
  </si>
  <si>
    <t>A-068</t>
  </si>
  <si>
    <t>LAMISIL 10 MG/G KREMA</t>
  </si>
  <si>
    <t>terbinafin</t>
  </si>
  <si>
    <t>škatla z aluminijasto tubo s 15 g kreme z membrano</t>
  </si>
  <si>
    <t>A-070</t>
  </si>
  <si>
    <t>A-072</t>
  </si>
  <si>
    <t>A-074</t>
  </si>
  <si>
    <t>A-076</t>
  </si>
  <si>
    <t>A-075</t>
  </si>
  <si>
    <t>A-077</t>
  </si>
  <si>
    <t>A-191</t>
  </si>
  <si>
    <t>A-078</t>
  </si>
  <si>
    <t>A-081</t>
  </si>
  <si>
    <t>A-080</t>
  </si>
  <si>
    <t>A-084</t>
  </si>
  <si>
    <t>A-200</t>
  </si>
  <si>
    <t>Nalgesin forte 550 mg filmsko obložene tablete</t>
  </si>
  <si>
    <t>tablete</t>
  </si>
  <si>
    <t>A-045</t>
  </si>
  <si>
    <t>A-046</t>
  </si>
  <si>
    <t>A-047</t>
  </si>
  <si>
    <t>A-048</t>
  </si>
  <si>
    <t>A-049</t>
  </si>
  <si>
    <t>A-085</t>
  </si>
  <si>
    <t>A-147</t>
  </si>
  <si>
    <t>A-153</t>
  </si>
  <si>
    <t>NOLPAZA 40mg TABLETE</t>
  </si>
  <si>
    <t>škatla s 14 tabletami</t>
  </si>
  <si>
    <t>A-087</t>
  </si>
  <si>
    <t>A-090</t>
  </si>
  <si>
    <t>A-192</t>
  </si>
  <si>
    <t>A-183</t>
  </si>
  <si>
    <t>A-092</t>
  </si>
  <si>
    <t>RIBODERMIN mazilo</t>
  </si>
  <si>
    <t>škatla s tubo s 35 g mazila</t>
  </si>
  <si>
    <t>A-097</t>
  </si>
  <si>
    <t>A-096</t>
  </si>
  <si>
    <t>A-100</t>
  </si>
  <si>
    <t>A-099</t>
  </si>
  <si>
    <t>A-098</t>
  </si>
  <si>
    <t>A-102</t>
  </si>
  <si>
    <t>A-103</t>
  </si>
  <si>
    <t>A-104</t>
  </si>
  <si>
    <t>raztopina</t>
  </si>
  <si>
    <t>A-108</t>
  </si>
  <si>
    <t>A-178</t>
  </si>
  <si>
    <t>A-112</t>
  </si>
  <si>
    <t>A-113</t>
  </si>
  <si>
    <t>TOBRADEX 1mg/3mg v 1 g mazila za oko</t>
  </si>
  <si>
    <t>škatla s tubo z 3m5 g mazila</t>
  </si>
  <si>
    <t>A-114</t>
  </si>
  <si>
    <t>A-117</t>
  </si>
  <si>
    <t>TRAMAL 50 mg/ml raztopina in inj.</t>
  </si>
  <si>
    <t>tramactol</t>
  </si>
  <si>
    <t>škazla s 5 amp.z 1 ml raztopine</t>
  </si>
  <si>
    <t>A-116</t>
  </si>
  <si>
    <t>škazla s 5 amp.z 2 ml raztopine</t>
  </si>
  <si>
    <t>A-119</t>
  </si>
  <si>
    <t>ULTRACAIN D-S 40 MG/0,006 MG V 1 ML RAZT. ZA INJ. raztopina za inj.</t>
  </si>
  <si>
    <t>A-122</t>
  </si>
  <si>
    <t>A-121</t>
  </si>
  <si>
    <t>A-123</t>
  </si>
  <si>
    <t>A-124</t>
  </si>
  <si>
    <t>A-188</t>
  </si>
  <si>
    <t>A-129</t>
  </si>
  <si>
    <t>A-127</t>
  </si>
  <si>
    <t>A-128</t>
  </si>
  <si>
    <t>NATRIJEV KLORID Braun raztopina za inf. 9mg/1ml</t>
  </si>
  <si>
    <t>polietilenski vsebnik (Ecoflac plus) s 100 ml raztopine</t>
  </si>
  <si>
    <t>polietilenski vsebnik (Ecoflac plus) z 250 ml raztopine</t>
  </si>
  <si>
    <t>polietilenski vsebnik (Ecoflac plus) s 500 ml raztopine</t>
  </si>
  <si>
    <t>škatla z 20 polietilenskimi ampulami (Mini-Plasco) z 10 ml raztopine</t>
  </si>
  <si>
    <t>škatla z 20 polietilenskimi ampulami (Mini-Plasco) z 20 ml raztopine</t>
  </si>
  <si>
    <t>Skupaj</t>
  </si>
  <si>
    <t>škatla z 20 vialami po 2g</t>
  </si>
  <si>
    <t>vpih</t>
  </si>
  <si>
    <t>A-094</t>
  </si>
  <si>
    <t xml:space="preserve">RINGERJEVA raztopina Braun za inf. </t>
  </si>
  <si>
    <t xml:space="preserve">Ime </t>
  </si>
  <si>
    <t>Prontosan raztopina 350 ml Braun</t>
  </si>
  <si>
    <t>3 % H2O2 200 ml</t>
  </si>
  <si>
    <t>Dexametason sirup 50 ml</t>
  </si>
  <si>
    <t>2 % klorheksidin 100 ml</t>
  </si>
  <si>
    <t>2 % klorheksidin 200 ml</t>
  </si>
  <si>
    <t>2 % glicerol v alkoholu 500 ml</t>
  </si>
  <si>
    <t>3 % H2O2 100 ml</t>
  </si>
  <si>
    <t>3 % H2O2 500 ml</t>
  </si>
  <si>
    <t>3 % ocetna kislina</t>
  </si>
  <si>
    <t>A-017</t>
  </si>
  <si>
    <t>A-143</t>
  </si>
  <si>
    <t>Dexametason sirup 100 ml</t>
  </si>
  <si>
    <t>mg</t>
  </si>
  <si>
    <t>ESMERON 10 mg/</t>
  </si>
  <si>
    <t>SEPTANESTEPI 40 mg/0,05 mg v 1 ml raztopine</t>
  </si>
  <si>
    <t>škatla s 50 steklenimi vložki z 1,7 ml raztopine</t>
  </si>
  <si>
    <t>RANITAL 25 mg/ml raztopine za inj.</t>
  </si>
  <si>
    <t>ranitidin</t>
  </si>
  <si>
    <t>Curaprox Plaquefinder tekočina sistem za razkrivanje zobnih oblog 60 ml</t>
  </si>
  <si>
    <t>3 % vodikov peroksid</t>
  </si>
  <si>
    <t>Parcan Na-hipoklor 250 ml (zobozdravstvo)</t>
  </si>
  <si>
    <t>Oral B nitka superfloss a50</t>
  </si>
  <si>
    <t>Olivno olje 100 ml</t>
  </si>
  <si>
    <t>PARACETAMOL kabi 10 MG/ML RAZTOPINE ZA INFUZ.</t>
  </si>
  <si>
    <t>škatla z 10 vialami s 100 ml raztopine</t>
  </si>
  <si>
    <t>NEXODAL 0,4 mg/ml raztopina za inj.</t>
  </si>
  <si>
    <t>nalokson</t>
  </si>
  <si>
    <t>Mandljevo olje 1 dl</t>
  </si>
  <si>
    <t>Mini plasco 20 x 10 ml vehikl za peroralno uporabo Braun</t>
  </si>
  <si>
    <t>Benzinum medicinale  100 ML</t>
  </si>
  <si>
    <t>Glukoza 75 mg</t>
  </si>
  <si>
    <t>Etanolna raztopina joda</t>
  </si>
  <si>
    <t xml:space="preserve">Ime ponujenega pripravka  </t>
  </si>
  <si>
    <t>Vaselinum 10 gr (škatla s tubo po 10 g vazelina) beli vazelin</t>
  </si>
  <si>
    <t>Vaselinum 150 gr (škatla s tubo po 150 gr vazelina) beli vazelin</t>
  </si>
  <si>
    <t>Naročnik: Zdravstveni dom dr. Julija Polca Kamnik</t>
  </si>
  <si>
    <t>Zdravila - 2. Sklop: Ostalo</t>
  </si>
  <si>
    <t>Zdravila - 1. Sklop: Registrirana zdravila, magistralna zdravila, gal. izd.</t>
  </si>
  <si>
    <t>rokuronijev bromid</t>
  </si>
  <si>
    <t>škatla z 10 vialami s 5 ml raztopine</t>
  </si>
  <si>
    <t>Kondomi</t>
  </si>
  <si>
    <t>Terapevtska masažna krema 250 ml kot npr. Akupres ali enakovredna</t>
  </si>
  <si>
    <t>EMLA 5 %</t>
  </si>
  <si>
    <t>kombinacije</t>
  </si>
  <si>
    <t>škatla s 5 tubami s 5 g kreme</t>
  </si>
  <si>
    <t>A-014</t>
  </si>
  <si>
    <t xml:space="preserve">ASPIRIN PROTECT TBL.30X100MG </t>
  </si>
  <si>
    <t>škatla z 30 tabletami (3 x 10 tablet v pretisnem omotu)</t>
  </si>
  <si>
    <t>gast. tableta</t>
  </si>
  <si>
    <t>ACIPAN 40mg  TABLETE</t>
  </si>
  <si>
    <t>škatla s 14 tabletami v pretisnem ometu</t>
  </si>
  <si>
    <t>gast. tablete</t>
  </si>
  <si>
    <t>ADENOSINE  3mg/ml raztopina za inj.</t>
  </si>
  <si>
    <t>škatla s 5 vialami po 2 ml raztopine</t>
  </si>
  <si>
    <t>ANALGIN 500 mg tablete</t>
  </si>
  <si>
    <t>škatla z 10 tabletami (1 x 10 tablet v pretisnem omotu)</t>
  </si>
  <si>
    <t>DALACIN 20mg/g vaginalna krema</t>
  </si>
  <si>
    <t>klindamicin</t>
  </si>
  <si>
    <t>vaginalna krema</t>
  </si>
  <si>
    <t>škatla s tubo  s 40g kreme in 7 aplikatorji</t>
  </si>
  <si>
    <t>FUCIDIN 20mg/g krema</t>
  </si>
  <si>
    <t>škatla s tubo s 15 g kreme</t>
  </si>
  <si>
    <t>FUCIDIN 20mg/g mazilo</t>
  </si>
  <si>
    <t>škatla z 20 tabletami (2x10 tablet v pretisnem omotu)</t>
  </si>
  <si>
    <t>MIDAZOLAM ACCORD 1mg/ml raztopina za injic.</t>
  </si>
  <si>
    <t>škatla z 10 ampulami (z odlomnim vratom z belo točko in modro)</t>
  </si>
  <si>
    <t>MIDAZOLAM ACCORD 5mg/ml raztopina za injic.</t>
  </si>
  <si>
    <t>škatla z 10 ampulami (z odlomnim vratom z belo točko in rdeč)</t>
  </si>
  <si>
    <t>OFENOSEPT 1mg/20mg v 1 ml dermalne raztopine</t>
  </si>
  <si>
    <t>oktenidin</t>
  </si>
  <si>
    <t>brezbarvna polietilnska plastenka s pred posegi varno zap.)</t>
  </si>
  <si>
    <t>dermalna raztopina</t>
  </si>
  <si>
    <t>PARACETAMOL  120mg svečke</t>
  </si>
  <si>
    <t>škatla z 20 vialami s 100 ml raztopine</t>
  </si>
  <si>
    <t>raztopina za infund.</t>
  </si>
  <si>
    <t>SPASMEX  5 MG tablete</t>
  </si>
  <si>
    <t>TEMESTA 2mg/ml raztopina za injiciranje</t>
  </si>
  <si>
    <t>iorazepam</t>
  </si>
  <si>
    <t>A-137</t>
  </si>
  <si>
    <t>A-138</t>
  </si>
  <si>
    <t>A-144</t>
  </si>
  <si>
    <t>KAPTOPRIL  12,5 mg tablete</t>
  </si>
  <si>
    <t xml:space="preserve">škatla z 20 tabletami (2x10 tablet v pretisnem omotu) </t>
  </si>
  <si>
    <t>A-149</t>
  </si>
  <si>
    <t>A-207</t>
  </si>
  <si>
    <t>A-234</t>
  </si>
  <si>
    <t>A-235</t>
  </si>
  <si>
    <t>A-231</t>
  </si>
  <si>
    <t>A-230</t>
  </si>
  <si>
    <t>A-228</t>
  </si>
  <si>
    <t>A-227</t>
  </si>
  <si>
    <t>A-224</t>
  </si>
  <si>
    <t>A-073</t>
  </si>
  <si>
    <t>MAXIDEX 1mg/g mazilo za oko</t>
  </si>
  <si>
    <t xml:space="preserve">deksametazon </t>
  </si>
  <si>
    <t>Olivno olje 3 % v belobazi</t>
  </si>
  <si>
    <t>Olivno olje 10 % v belobazi</t>
  </si>
  <si>
    <t>Olivno olje 30 % v belobazi</t>
  </si>
  <si>
    <t>A-151</t>
  </si>
  <si>
    <t>A-167</t>
  </si>
  <si>
    <t>RUPURUT 500 mg žvečljive tablete</t>
  </si>
  <si>
    <t>hidrotalcit</t>
  </si>
  <si>
    <t>A-211</t>
  </si>
  <si>
    <t>FLONIDAN 5mg/5ml peroralna suspenzija</t>
  </si>
  <si>
    <t>škatla s stekleničko s 120 ml suspenzije in merilno žličko</t>
  </si>
  <si>
    <t>A-214</t>
  </si>
  <si>
    <t>A-213</t>
  </si>
  <si>
    <t>A-215</t>
  </si>
  <si>
    <t>A-212</t>
  </si>
  <si>
    <t>KYLEENA 19,5 mg intrauterini dostavni sistem</t>
  </si>
  <si>
    <t>SUPRARENIN 1mg/ml raztopina za injiciranje</t>
  </si>
  <si>
    <t>adrenalin</t>
  </si>
  <si>
    <t>škatla s 6 ampulami z 1 ml raztopine</t>
  </si>
  <si>
    <t>A-217</t>
  </si>
  <si>
    <t>Olivno olje 20 % v belobazi</t>
  </si>
  <si>
    <t xml:space="preserve">Ponudnik: </t>
  </si>
  <si>
    <t xml:space="preserve">Datum veljavnosti ponudbe: </t>
  </si>
  <si>
    <t>A-237</t>
  </si>
  <si>
    <t>PARACETAMOL B BRAUN  10MG/ML raztopina za infuzijo</t>
  </si>
  <si>
    <t>škatla z 10 plastenkami s 100 ml raztopine</t>
  </si>
  <si>
    <t>plastenka</t>
  </si>
  <si>
    <t>PARACETAMOL  10 MG/ML RAZTOPINE ZA INFUZ.</t>
  </si>
  <si>
    <t>A-243</t>
  </si>
  <si>
    <t>A-242</t>
  </si>
  <si>
    <t>A-245</t>
  </si>
  <si>
    <t>A-246</t>
  </si>
  <si>
    <t>A-247</t>
  </si>
  <si>
    <t>A-249</t>
  </si>
  <si>
    <t>A-250</t>
  </si>
  <si>
    <t>A-238</t>
  </si>
  <si>
    <t>A-240</t>
  </si>
  <si>
    <t>AMIOKORDIN 50mg7ml</t>
  </si>
  <si>
    <t>škatla s 5 ampuplami po 3 ml raztopine</t>
  </si>
  <si>
    <t>AMOKSIKLAV viala 1000/200mg</t>
  </si>
  <si>
    <t>amoksicilin</t>
  </si>
  <si>
    <t>škatlas 5 vialami</t>
  </si>
  <si>
    <t>škatla s tubo  s 15 g mazila</t>
  </si>
  <si>
    <t>Belogent mazilo 0,5 mg/1 mg v 1 gramu</t>
  </si>
  <si>
    <t>škatla s tubo  s 40 g mazila</t>
  </si>
  <si>
    <t>Beloderm mazilo 0,5 mg</t>
  </si>
  <si>
    <t>škatla s stekleničko s 50 g zrnc</t>
  </si>
  <si>
    <t>CARBO MEDICINALIS zrnca 50g</t>
  </si>
  <si>
    <t>zrnca</t>
  </si>
  <si>
    <t>CICATRIDINA mazilo za rane 30 g</t>
  </si>
  <si>
    <t>CILOXAN kapljice za oko 3mg/3ml</t>
  </si>
  <si>
    <t>ciprofloksacin</t>
  </si>
  <si>
    <t>škatla s 30 tabletami (2x15 tablet v pretisnem omotu)</t>
  </si>
  <si>
    <t>škatla s kapalnikom</t>
  </si>
  <si>
    <t>kapalnik</t>
  </si>
  <si>
    <t xml:space="preserve">CLEMASTINUM WZF 1 mg/ml raztopina </t>
  </si>
  <si>
    <t>škatla s 5 ampulami z 2ml raztopine</t>
  </si>
  <si>
    <t xml:space="preserve">raztopina </t>
  </si>
  <si>
    <t>CLOPIXOL depot ampule 200mg/a10</t>
  </si>
  <si>
    <t>zuklopentiksol</t>
  </si>
  <si>
    <t>CYKLOKAPRON 100 mg/ml raztopina za inj.</t>
  </si>
  <si>
    <t>traneksaminska kislina</t>
  </si>
  <si>
    <t>DALERON 120 MG/5ML sirup 100ml</t>
  </si>
  <si>
    <t>škatla s steklenico s 100 ml suspenzije</t>
  </si>
  <si>
    <t>DIAZEPAM ALLGEN 10 mg/2,5 ml rektalna raztop.</t>
  </si>
  <si>
    <t>škatla s 5 rektalnimi tubami</t>
  </si>
  <si>
    <t>INFECTOGENTA  1mg/g (0,1%) mazilo</t>
  </si>
  <si>
    <t xml:space="preserve">LACIPIL 4 mg </t>
  </si>
  <si>
    <t>lacidipin</t>
  </si>
  <si>
    <t>škatla z 28 tabletami (4x7 tablet v pretisnem omotu)</t>
  </si>
  <si>
    <t>METAMIZOL STADA 500 mg/ml peroralne kapljice</t>
  </si>
  <si>
    <t>metamizolat</t>
  </si>
  <si>
    <t>škatla s kapalnim vsebnikom s 100 ml raztopine</t>
  </si>
  <si>
    <t>OLICEF 2g prašek za raztopino za inf.</t>
  </si>
  <si>
    <t>ceftriakson</t>
  </si>
  <si>
    <t>škatla z 10 vialami z 2 g praška</t>
  </si>
  <si>
    <t>OSPAMOX 1000 mg disperzibilne tablete</t>
  </si>
  <si>
    <t>škatla z 16 tabletami</t>
  </si>
  <si>
    <t>PIRITRAMID HAMELN 7,5 mg/ml raztopina</t>
  </si>
  <si>
    <t>piritramid</t>
  </si>
  <si>
    <t>škatla z 10 ampulami</t>
  </si>
  <si>
    <t>REPLAGAL 1 mg/ml koncentrat za pripravo razt. Za inf.</t>
  </si>
  <si>
    <t>agalzidaza alfa</t>
  </si>
  <si>
    <t>Škatla z vialo s 3,5 ml koncentrata</t>
  </si>
  <si>
    <t>koncentrat za raztopino za inf.</t>
  </si>
  <si>
    <t>oktreotid</t>
  </si>
  <si>
    <t xml:space="preserve">škatla z 1 vialo s praškom in 1 napolnjeno inj.brizgo </t>
  </si>
  <si>
    <t>SANDOSTATIN LAR 30 mg  prašek</t>
  </si>
  <si>
    <t>SOLU-CORTEF 100mg prašek in vehikel</t>
  </si>
  <si>
    <t xml:space="preserve">škatla z 1 dvodelno vialo (Act-O-vial) po 100 mg hidrokortizona in 4 ml vehikla za pripravo raztopine </t>
  </si>
  <si>
    <t>TALCID 500 mg žvečljive tablete</t>
  </si>
  <si>
    <t>TOXAVIT dentalna pasta</t>
  </si>
  <si>
    <t>škatla z vsebnikom 2 g dentalne paste</t>
  </si>
  <si>
    <t>pasta</t>
  </si>
  <si>
    <t>VITAMIN C S.A.L.F. 500 mg/5ml raztopine za inj.</t>
  </si>
  <si>
    <t>škatla s 5 ampulami</t>
  </si>
  <si>
    <t>VODA ZA INJEKCIJE Braun 20x10 ML</t>
  </si>
  <si>
    <t>škatla z 20 polietilenskimi ampulami z 10 ml vode za injekcije</t>
  </si>
  <si>
    <t>ZOMETA 4mg/100 ml raztopine za infundiranje</t>
  </si>
  <si>
    <t>zoledronska kislina</t>
  </si>
  <si>
    <t>plastenka s 100 ml raztopine</t>
  </si>
  <si>
    <t>ratopina za inf.</t>
  </si>
  <si>
    <t>A-218</t>
  </si>
  <si>
    <t>A-219</t>
  </si>
  <si>
    <t>A-220</t>
  </si>
  <si>
    <t>A-221</t>
  </si>
  <si>
    <t>A-222</t>
  </si>
  <si>
    <t>A-132</t>
  </si>
  <si>
    <t>A-225</t>
  </si>
  <si>
    <t>Eterična olja Favn (npr. sivka, evkaliptus, ipd.)</t>
  </si>
  <si>
    <t>OBR-3_1_A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</si>
</sst>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3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4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9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6" fillId="0" borderId="0" xfId="0" applyFont="1"/>
    <xf numFmtId="0" fontId="3" fillId="0" borderId="0" xfId="0" applyFont="1" applyAlignment="1"/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8" fillId="0" borderId="0" xfId="0" applyFont="1" applyAlignment="1"/>
    <xf numFmtId="0" fontId="6" fillId="0" borderId="0" xfId="0" applyFont="1" applyAlignment="1"/>
    <xf numFmtId="0" fontId="5" fillId="0" borderId="0" xfId="0" applyFont="1" applyAlignment="1"/>
    <xf numFmtId="0" fontId="2" fillId="3" borderId="1" xfId="0" applyFont="1" applyFill="1" applyBorder="1" applyAlignment="1">
      <alignment horizontal="center" wrapText="1"/>
    </xf>
    <xf numFmtId="4" fontId="2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wrapText="1" readingOrder="1"/>
    </xf>
    <xf numFmtId="0" fontId="3" fillId="2" borderId="1" xfId="0" applyFont="1" applyFill="1" applyBorder="1" applyAlignment="1">
      <alignment wrapText="1" readingOrder="1"/>
    </xf>
    <xf numFmtId="165" fontId="3" fillId="0" borderId="1" xfId="0" applyNumberFormat="1" applyFont="1" applyFill="1" applyBorder="1" applyAlignment="1">
      <alignment readingOrder="1"/>
    </xf>
    <xf numFmtId="4" fontId="3" fillId="2" borderId="1" xfId="1" applyNumberFormat="1" applyFont="1" applyFill="1" applyBorder="1" applyAlignment="1">
      <alignment wrapText="1" readingOrder="1"/>
    </xf>
    <xf numFmtId="164" fontId="3" fillId="2" borderId="1" xfId="0" applyNumberFormat="1" applyFont="1" applyFill="1" applyBorder="1" applyAlignment="1">
      <alignment readingOrder="1"/>
    </xf>
    <xf numFmtId="4" fontId="3" fillId="2" borderId="1" xfId="0" applyNumberFormat="1" applyFont="1" applyFill="1" applyBorder="1" applyAlignment="1">
      <alignment readingOrder="1"/>
    </xf>
    <xf numFmtId="0" fontId="3" fillId="0" borderId="1" xfId="0" applyNumberFormat="1" applyFont="1" applyFill="1" applyBorder="1" applyAlignment="1">
      <alignment wrapText="1" readingOrder="1"/>
    </xf>
    <xf numFmtId="0" fontId="3" fillId="0" borderId="1" xfId="0" applyFont="1" applyFill="1" applyBorder="1" applyAlignment="1">
      <alignment wrapText="1" readingOrder="1"/>
    </xf>
    <xf numFmtId="4" fontId="3" fillId="0" borderId="1" xfId="1" applyNumberFormat="1" applyFont="1" applyFill="1" applyBorder="1" applyAlignment="1">
      <alignment wrapText="1" readingOrder="1"/>
    </xf>
    <xf numFmtId="0" fontId="3" fillId="2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8" fillId="0" borderId="0" xfId="0" applyFont="1" applyAlignment="1">
      <alignment horizontal="center"/>
    </xf>
    <xf numFmtId="0" fontId="3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165" fontId="3" fillId="3" borderId="1" xfId="0" applyNumberFormat="1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3" fillId="0" borderId="0" xfId="0" applyFont="1"/>
    <xf numFmtId="4" fontId="3" fillId="0" borderId="0" xfId="0" applyNumberFormat="1" applyFont="1"/>
    <xf numFmtId="164" fontId="3" fillId="0" borderId="1" xfId="0" applyNumberFormat="1" applyFont="1" applyFill="1" applyBorder="1" applyAlignment="1">
      <alignment readingOrder="1"/>
    </xf>
    <xf numFmtId="4" fontId="3" fillId="0" borderId="1" xfId="0" applyNumberFormat="1" applyFont="1" applyFill="1" applyBorder="1" applyAlignment="1">
      <alignment readingOrder="1"/>
    </xf>
    <xf numFmtId="0" fontId="5" fillId="0" borderId="0" xfId="0" applyFont="1" applyBorder="1" applyAlignment="1"/>
    <xf numFmtId="0" fontId="6" fillId="0" borderId="0" xfId="0" applyFont="1" applyBorder="1"/>
    <xf numFmtId="0" fontId="6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2" borderId="0" xfId="0" applyFont="1" applyFill="1"/>
    <xf numFmtId="0" fontId="4" fillId="2" borderId="1" xfId="0" applyNumberFormat="1" applyFont="1" applyFill="1" applyBorder="1" applyAlignment="1">
      <alignment wrapText="1" readingOrder="1"/>
    </xf>
    <xf numFmtId="164" fontId="4" fillId="2" borderId="1" xfId="0" applyNumberFormat="1" applyFont="1" applyFill="1" applyBorder="1" applyAlignment="1">
      <alignment readingOrder="1"/>
    </xf>
    <xf numFmtId="0" fontId="8" fillId="0" borderId="0" xfId="0" applyFont="1" applyBorder="1" applyAlignment="1"/>
    <xf numFmtId="0" fontId="5" fillId="0" borderId="0" xfId="0" applyFont="1" applyFill="1"/>
    <xf numFmtId="0" fontId="9" fillId="0" borderId="0" xfId="0" applyFont="1"/>
    <xf numFmtId="0" fontId="3" fillId="0" borderId="2" xfId="0" applyNumberFormat="1" applyFont="1" applyFill="1" applyBorder="1" applyAlignment="1">
      <alignment wrapText="1" readingOrder="1"/>
    </xf>
    <xf numFmtId="0" fontId="6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readingOrder="1"/>
    </xf>
    <xf numFmtId="49" fontId="5" fillId="0" borderId="0" xfId="0" applyNumberFormat="1" applyFont="1" applyBorder="1" applyAlignment="1"/>
    <xf numFmtId="49" fontId="6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readingOrder="1"/>
    </xf>
    <xf numFmtId="49" fontId="3" fillId="0" borderId="1" xfId="0" quotePrefix="1" applyNumberFormat="1" applyFont="1" applyFill="1" applyBorder="1" applyAlignment="1">
      <alignment horizontal="center" readingOrder="1"/>
    </xf>
    <xf numFmtId="49" fontId="3" fillId="0" borderId="1" xfId="0" quotePrefix="1" applyNumberFormat="1" applyFont="1" applyFill="1" applyBorder="1" applyAlignment="1">
      <alignment horizontal="center" wrapText="1" readingOrder="1"/>
    </xf>
    <xf numFmtId="49" fontId="3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2" fillId="3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 readingOrder="1"/>
    </xf>
    <xf numFmtId="0" fontId="3" fillId="2" borderId="1" xfId="0" applyFont="1" applyFill="1" applyBorder="1" applyAlignment="1">
      <alignment horizontal="right" wrapText="1" readingOrder="1"/>
    </xf>
    <xf numFmtId="0" fontId="3" fillId="0" borderId="1" xfId="0" applyNumberFormat="1" applyFont="1" applyFill="1" applyBorder="1" applyAlignment="1">
      <alignment horizontal="right" wrapText="1" readingOrder="1"/>
    </xf>
    <xf numFmtId="3" fontId="3" fillId="0" borderId="1" xfId="0" applyNumberFormat="1" applyFont="1" applyFill="1" applyBorder="1" applyAlignment="1">
      <alignment horizontal="right" wrapText="1" readingOrder="1"/>
    </xf>
    <xf numFmtId="0" fontId="3" fillId="2" borderId="1" xfId="0" applyNumberFormat="1" applyFont="1" applyFill="1" applyBorder="1" applyAlignment="1">
      <alignment horizontal="right" wrapText="1" readingOrder="1"/>
    </xf>
    <xf numFmtId="0" fontId="6" fillId="0" borderId="0" xfId="0" applyFont="1" applyAlignment="1">
      <alignment horizontal="right"/>
    </xf>
    <xf numFmtId="0" fontId="4" fillId="0" borderId="0" xfId="0" applyFont="1" applyAlignment="1"/>
    <xf numFmtId="0" fontId="3" fillId="0" borderId="1" xfId="0" applyFont="1" applyFill="1" applyBorder="1" applyAlignment="1">
      <alignment wrapText="1"/>
    </xf>
    <xf numFmtId="0" fontId="4" fillId="0" borderId="0" xfId="0" applyFont="1" applyBorder="1" applyAlignment="1"/>
    <xf numFmtId="0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wrapText="1"/>
    </xf>
    <xf numFmtId="165" fontId="3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0" fontId="3" fillId="0" borderId="1" xfId="0" quotePrefix="1" applyNumberFormat="1" applyFont="1" applyFill="1" applyBorder="1" applyAlignment="1">
      <alignment horizontal="center" wrapText="1"/>
    </xf>
    <xf numFmtId="0" fontId="3" fillId="0" borderId="1" xfId="0" applyFont="1" applyFill="1" applyBorder="1" applyAlignment="1"/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wrapText="1"/>
    </xf>
    <xf numFmtId="4" fontId="11" fillId="0" borderId="1" xfId="0" applyNumberFormat="1" applyFont="1" applyFill="1" applyBorder="1" applyAlignment="1">
      <alignment wrapText="1"/>
    </xf>
    <xf numFmtId="0" fontId="10" fillId="0" borderId="0" xfId="0" applyFont="1"/>
    <xf numFmtId="0" fontId="6" fillId="2" borderId="0" xfId="0" applyFont="1" applyFill="1" applyBorder="1" applyAlignment="1"/>
    <xf numFmtId="0" fontId="3" fillId="2" borderId="0" xfId="0" applyFont="1" applyFill="1" applyBorder="1" applyAlignment="1"/>
    <xf numFmtId="3" fontId="3" fillId="2" borderId="1" xfId="0" applyNumberFormat="1" applyFont="1" applyFill="1" applyBorder="1" applyAlignment="1">
      <alignment horizontal="center" wrapText="1" readingOrder="1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4" fontId="12" fillId="3" borderId="1" xfId="0" applyNumberFormat="1" applyFont="1" applyFill="1" applyBorder="1" applyAlignment="1">
      <alignment horizontal="center" wrapText="1"/>
    </xf>
    <xf numFmtId="3" fontId="6" fillId="0" borderId="1" xfId="0" applyNumberFormat="1" applyFont="1" applyFill="1" applyBorder="1" applyAlignment="1">
      <alignment readingOrder="1"/>
    </xf>
    <xf numFmtId="3" fontId="6" fillId="2" borderId="1" xfId="0" applyNumberFormat="1" applyFont="1" applyFill="1" applyBorder="1" applyAlignment="1">
      <alignment readingOrder="1"/>
    </xf>
    <xf numFmtId="3" fontId="6" fillId="0" borderId="1" xfId="0" applyNumberFormat="1" applyFont="1" applyFill="1" applyBorder="1" applyAlignment="1">
      <alignment wrapText="1" readingOrder="1"/>
    </xf>
    <xf numFmtId="3" fontId="12" fillId="3" borderId="1" xfId="0" applyNumberFormat="1" applyFont="1" applyFill="1" applyBorder="1" applyAlignment="1">
      <alignment horizontal="center" wrapText="1"/>
    </xf>
    <xf numFmtId="3" fontId="6" fillId="3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wrapText="1"/>
    </xf>
    <xf numFmtId="3" fontId="10" fillId="0" borderId="1" xfId="0" applyNumberFormat="1" applyFont="1" applyFill="1" applyBorder="1" applyAlignment="1">
      <alignment wrapText="1"/>
    </xf>
  </cellXfs>
  <cellStyles count="2">
    <cellStyle name="Navadno" xfId="0" builtinId="0"/>
    <cellStyle name="Odstotek" xfId="1" builtinId="5"/>
  </cellStyles>
  <dxfs count="0"/>
  <tableStyles count="0" defaultTableStyle="TableStyleMedium9" defaultPivotStyle="PivotStyleLight16"/>
  <colors>
    <mruColors>
      <color rgb="FF0000FF"/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gif"/><Relationship Id="rId2" Type="http://schemas.openxmlformats.org/officeDocument/2006/relationships/hyperlink" Target="http://www.cbz.si/cbz/bazazdr2.nsf/Search?SearchView&amp;Query=(%5bTXIMELAS1%5d=_IBUPROFEN*)&amp;SearchOrder=4&amp;SearchMax=301" TargetMode="External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9525</xdr:rowOff>
    </xdr:to>
    <xdr:pic>
      <xdr:nvPicPr>
        <xdr:cNvPr id="2" name="Slika 1" descr="0%">
          <a:extLst>
            <a:ext uri="{FF2B5EF4-FFF2-40B4-BE49-F238E27FC236}">
              <a16:creationId xmlns:a16="http://schemas.microsoft.com/office/drawing/2014/main" id="{5448DF3F-2909-4F73-9E01-1BAC19A71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40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123825</xdr:colOff>
      <xdr:row>74</xdr:row>
      <xdr:rowOff>104775</xdr:rowOff>
    </xdr:to>
    <xdr:pic>
      <xdr:nvPicPr>
        <xdr:cNvPr id="3" name="Slika 2" descr="http://www.cbz.si/cbz/bazazdr2.nsf/vwicn082.gif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BE92611-C99D-41D5-8E5F-30B088E336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23040975"/>
          <a:ext cx="12382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2</xdr:col>
      <xdr:colOff>9525</xdr:colOff>
      <xdr:row>74</xdr:row>
      <xdr:rowOff>9525</xdr:rowOff>
    </xdr:to>
    <xdr:pic>
      <xdr:nvPicPr>
        <xdr:cNvPr id="4" name="Slika 3" descr="0%">
          <a:extLst>
            <a:ext uri="{FF2B5EF4-FFF2-40B4-BE49-F238E27FC236}">
              <a16:creationId xmlns:a16="http://schemas.microsoft.com/office/drawing/2014/main" id="{FDE117C5-1DAB-4E10-8E28-06FD9C2CF0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409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74</xdr:row>
      <xdr:rowOff>0</xdr:rowOff>
    </xdr:from>
    <xdr:to>
      <xdr:col>3</xdr:col>
      <xdr:colOff>123825</xdr:colOff>
      <xdr:row>74</xdr:row>
      <xdr:rowOff>104775</xdr:rowOff>
    </xdr:to>
    <xdr:pic>
      <xdr:nvPicPr>
        <xdr:cNvPr id="5" name="Slika 4" descr="http://www.cbz.si/cbz/bazazdr2.nsf/vwicn082.gif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DF5942-A07A-419B-9D88-7ABE19081B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8550" y="23040975"/>
          <a:ext cx="12382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0</xdr:colOff>
      <xdr:row>74</xdr:row>
      <xdr:rowOff>0</xdr:rowOff>
    </xdr:from>
    <xdr:ext cx="9525" cy="9525"/>
    <xdr:pic>
      <xdr:nvPicPr>
        <xdr:cNvPr id="6" name="Slika 5" descr="0%">
          <a:extLst>
            <a:ext uri="{FF2B5EF4-FFF2-40B4-BE49-F238E27FC236}">
              <a16:creationId xmlns:a16="http://schemas.microsoft.com/office/drawing/2014/main" id="{65421D97-54A1-4A76-85B8-F414A5E729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25400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9</xdr:col>
      <xdr:colOff>0</xdr:colOff>
      <xdr:row>74</xdr:row>
      <xdr:rowOff>0</xdr:rowOff>
    </xdr:from>
    <xdr:ext cx="9525" cy="9525"/>
    <xdr:pic>
      <xdr:nvPicPr>
        <xdr:cNvPr id="7" name="Slika 6" descr="0%">
          <a:extLst>
            <a:ext uri="{FF2B5EF4-FFF2-40B4-BE49-F238E27FC236}">
              <a16:creationId xmlns:a16="http://schemas.microsoft.com/office/drawing/2014/main" id="{16DB5636-7F78-46F7-BE6F-C4CC98BC7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254000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bz.si/cbz/bazazdr2.nsf/Search?SearchView&amp;Query=(%5BTXIMELAS1%5D=_IBUPROFEN*)&amp;SearchOrder=4&amp;SearchMax=301" TargetMode="External"/><Relationship Id="rId2" Type="http://schemas.openxmlformats.org/officeDocument/2006/relationships/hyperlink" Target="javascript:openScript('podrobnosti.phtml?id=001937&amp;regz=a',520,550)" TargetMode="External"/><Relationship Id="rId1" Type="http://schemas.openxmlformats.org/officeDocument/2006/relationships/hyperlink" Target="javascript:openScript('podrobnosti.phtml?id=058017&amp;regz=a',520,550)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72"/>
  <sheetViews>
    <sheetView tabSelected="1" zoomScaleNormal="100" workbookViewId="0">
      <selection activeCell="J2" sqref="J2"/>
    </sheetView>
  </sheetViews>
  <sheetFormatPr defaultColWidth="9.140625" defaultRowHeight="24.95" customHeight="1" x14ac:dyDescent="0.2"/>
  <cols>
    <col min="1" max="1" width="5" style="1" customWidth="1"/>
    <col min="2" max="2" width="7.85546875" style="1" customWidth="1"/>
    <col min="3" max="3" width="34.140625" style="1" customWidth="1"/>
    <col min="4" max="4" width="18.7109375" style="1" customWidth="1"/>
    <col min="5" max="5" width="19.5703125" style="1" customWidth="1"/>
    <col min="6" max="6" width="14" style="1" customWidth="1"/>
    <col min="7" max="7" width="8.7109375" style="1" bestFit="1" customWidth="1"/>
    <col min="8" max="8" width="8.42578125" style="40" customWidth="1"/>
    <col min="9" max="9" width="8.7109375" style="1" customWidth="1"/>
    <col min="10" max="10" width="22.5703125" style="1" customWidth="1"/>
    <col min="11" max="11" width="17" style="1" customWidth="1"/>
    <col min="12" max="12" width="8.5703125" style="57" bestFit="1" customWidth="1"/>
    <col min="13" max="13" width="14.42578125" style="66" customWidth="1"/>
    <col min="14" max="14" width="9.5703125" style="1" customWidth="1"/>
    <col min="15" max="15" width="7.140625" style="1" customWidth="1"/>
    <col min="16" max="16" width="8.5703125" style="1" customWidth="1"/>
    <col min="17" max="17" width="10.5703125" style="1" customWidth="1"/>
    <col min="18" max="16384" width="9.140625" style="1"/>
  </cols>
  <sheetData>
    <row r="1" spans="1:17" s="6" customFormat="1" ht="24.95" customHeight="1" x14ac:dyDescent="0.2">
      <c r="A1" s="36" t="s">
        <v>478</v>
      </c>
      <c r="B1" s="34"/>
      <c r="C1" s="34"/>
      <c r="D1" s="36"/>
      <c r="E1" s="36"/>
      <c r="F1" s="36"/>
      <c r="G1" s="36"/>
      <c r="H1" s="86"/>
      <c r="I1" s="36"/>
      <c r="J1" s="34" t="s">
        <v>647</v>
      </c>
      <c r="K1" s="36"/>
      <c r="L1" s="49"/>
      <c r="M1" s="58"/>
      <c r="N1" s="36"/>
      <c r="O1" s="36"/>
      <c r="P1" s="36"/>
      <c r="Q1" s="36"/>
    </row>
    <row r="2" spans="1:17" s="6" customFormat="1" ht="24.95" customHeight="1" x14ac:dyDescent="0.2">
      <c r="A2" s="36"/>
      <c r="B2" s="36"/>
      <c r="C2" s="36"/>
      <c r="D2" s="36"/>
      <c r="E2" s="36"/>
      <c r="F2" s="36"/>
      <c r="G2" s="36"/>
      <c r="H2" s="86"/>
      <c r="I2" s="36"/>
      <c r="J2" s="36"/>
      <c r="K2" s="36"/>
      <c r="L2" s="50"/>
      <c r="M2" s="58"/>
      <c r="N2" s="36"/>
      <c r="O2" s="36"/>
      <c r="P2" s="36"/>
      <c r="Q2" s="36"/>
    </row>
    <row r="3" spans="1:17" s="6" customFormat="1" ht="24.95" customHeight="1" x14ac:dyDescent="0.25">
      <c r="A3" s="36"/>
      <c r="B3" s="36"/>
      <c r="C3" s="36"/>
      <c r="D3" s="36"/>
      <c r="E3" s="36"/>
      <c r="F3" s="38" t="s">
        <v>275</v>
      </c>
      <c r="G3" s="36"/>
      <c r="H3" s="86"/>
      <c r="I3" s="36"/>
      <c r="J3" s="36"/>
      <c r="K3" s="36"/>
      <c r="L3" s="50"/>
      <c r="M3" s="58"/>
      <c r="N3" s="36"/>
      <c r="O3" s="36"/>
      <c r="P3" s="36"/>
      <c r="Q3" s="36"/>
    </row>
    <row r="4" spans="1:17" s="6" customFormat="1" ht="24.95" customHeight="1" x14ac:dyDescent="0.25">
      <c r="A4" s="36"/>
      <c r="B4" s="36"/>
      <c r="C4" s="36"/>
      <c r="D4" s="36"/>
      <c r="E4" s="36"/>
      <c r="F4" s="39" t="s">
        <v>480</v>
      </c>
      <c r="G4" s="36"/>
      <c r="H4" s="86"/>
      <c r="I4" s="36"/>
      <c r="J4" s="36"/>
      <c r="K4" s="36"/>
      <c r="L4" s="50"/>
      <c r="M4" s="58"/>
      <c r="N4" s="36"/>
      <c r="O4" s="36"/>
      <c r="P4" s="36"/>
      <c r="Q4" s="36"/>
    </row>
    <row r="5" spans="1:17" s="6" customFormat="1" ht="24.95" customHeight="1" x14ac:dyDescent="0.25">
      <c r="A5" s="36"/>
      <c r="B5" s="36"/>
      <c r="C5" s="36"/>
      <c r="D5" s="36"/>
      <c r="E5" s="36"/>
      <c r="F5" s="39"/>
      <c r="G5" s="36"/>
      <c r="H5" s="86"/>
      <c r="I5" s="36"/>
      <c r="J5" s="36"/>
      <c r="K5" s="36"/>
      <c r="L5" s="50"/>
      <c r="M5" s="58"/>
      <c r="N5" s="36"/>
      <c r="O5" s="36"/>
      <c r="P5" s="36"/>
      <c r="Q5" s="36"/>
    </row>
    <row r="6" spans="1:17" s="6" customFormat="1" ht="24.95" customHeight="1" x14ac:dyDescent="0.25">
      <c r="A6" s="37" t="s">
        <v>558</v>
      </c>
      <c r="C6" s="34"/>
      <c r="D6" s="37"/>
      <c r="E6" s="37"/>
      <c r="F6" s="43"/>
      <c r="G6" s="37"/>
      <c r="H6" s="87"/>
      <c r="I6" s="36"/>
      <c r="J6" s="37"/>
      <c r="K6" s="37"/>
      <c r="L6" s="51"/>
      <c r="M6" s="59"/>
      <c r="N6" s="37"/>
      <c r="O6" s="37"/>
      <c r="P6" s="37"/>
      <c r="Q6" s="37"/>
    </row>
    <row r="7" spans="1:17" s="6" customFormat="1" ht="24.95" customHeight="1" x14ac:dyDescent="0.25">
      <c r="A7" s="37"/>
      <c r="B7" s="37"/>
      <c r="C7" s="36"/>
      <c r="D7" s="37"/>
      <c r="E7" s="37"/>
      <c r="F7" s="43"/>
      <c r="G7" s="37"/>
      <c r="H7" s="87"/>
      <c r="I7" s="36"/>
      <c r="J7" s="37"/>
      <c r="K7" s="37"/>
      <c r="L7" s="51"/>
      <c r="M7" s="59"/>
      <c r="N7" s="37"/>
      <c r="O7" s="37"/>
      <c r="P7" s="37"/>
      <c r="Q7" s="37"/>
    </row>
    <row r="8" spans="1:17" s="40" customFormat="1" ht="75" customHeight="1" x14ac:dyDescent="0.25">
      <c r="A8" s="8" t="s">
        <v>276</v>
      </c>
      <c r="B8" s="8" t="s">
        <v>295</v>
      </c>
      <c r="C8" s="8" t="s">
        <v>0</v>
      </c>
      <c r="D8" s="9" t="s">
        <v>1</v>
      </c>
      <c r="E8" s="8" t="s">
        <v>2</v>
      </c>
      <c r="F8" s="8" t="s">
        <v>3</v>
      </c>
      <c r="G8" s="8" t="s">
        <v>4</v>
      </c>
      <c r="H8" s="8" t="s">
        <v>5</v>
      </c>
      <c r="I8" s="91" t="s">
        <v>277</v>
      </c>
      <c r="J8" s="8" t="s">
        <v>6</v>
      </c>
      <c r="K8" s="8" t="s">
        <v>7</v>
      </c>
      <c r="L8" s="52" t="s">
        <v>287</v>
      </c>
      <c r="M8" s="60" t="s">
        <v>5</v>
      </c>
      <c r="N8" s="10" t="s">
        <v>8</v>
      </c>
      <c r="O8" s="9" t="s">
        <v>9</v>
      </c>
      <c r="P8" s="10" t="s">
        <v>10</v>
      </c>
      <c r="Q8" s="9" t="s">
        <v>282</v>
      </c>
    </row>
    <row r="9" spans="1:17" ht="24.95" customHeight="1" x14ac:dyDescent="0.2">
      <c r="A9" s="20">
        <v>1</v>
      </c>
      <c r="B9" s="21" t="s">
        <v>560</v>
      </c>
      <c r="C9" s="17" t="s">
        <v>492</v>
      </c>
      <c r="D9" s="17" t="s">
        <v>12</v>
      </c>
      <c r="E9" s="18" t="s">
        <v>493</v>
      </c>
      <c r="F9" s="18" t="s">
        <v>494</v>
      </c>
      <c r="G9" s="18" t="s">
        <v>156</v>
      </c>
      <c r="H9" s="88">
        <v>14</v>
      </c>
      <c r="I9" s="92">
        <v>2</v>
      </c>
      <c r="J9" s="17"/>
      <c r="K9" s="18"/>
      <c r="L9" s="48"/>
      <c r="M9" s="61"/>
      <c r="N9" s="13"/>
      <c r="O9" s="19"/>
      <c r="P9" s="32">
        <f>(N9*(1+(O9/100)))</f>
        <v>0</v>
      </c>
      <c r="Q9" s="33">
        <f>ROUND((P9*I9),2)</f>
        <v>0</v>
      </c>
    </row>
    <row r="10" spans="1:17" s="29" customFormat="1" ht="24.95" customHeight="1" x14ac:dyDescent="0.2">
      <c r="A10" s="20">
        <v>2</v>
      </c>
      <c r="B10" s="20" t="s">
        <v>296</v>
      </c>
      <c r="C10" s="11" t="s">
        <v>11</v>
      </c>
      <c r="D10" s="11" t="s">
        <v>12</v>
      </c>
      <c r="E10" s="12" t="s">
        <v>13</v>
      </c>
      <c r="F10" s="12" t="s">
        <v>14</v>
      </c>
      <c r="G10" s="12" t="s">
        <v>15</v>
      </c>
      <c r="H10" s="88">
        <v>1</v>
      </c>
      <c r="I10" s="92">
        <v>120</v>
      </c>
      <c r="J10" s="11"/>
      <c r="K10" s="12"/>
      <c r="L10" s="53"/>
      <c r="M10" s="62"/>
      <c r="N10" s="13"/>
      <c r="O10" s="14"/>
      <c r="P10" s="15">
        <f t="shared" ref="P10:P39" si="0">(N10*(1+(O10/100)))</f>
        <v>0</v>
      </c>
      <c r="Q10" s="16">
        <f t="shared" ref="Q10:Q39" si="1">ROUND((P10*I10),2)</f>
        <v>0</v>
      </c>
    </row>
    <row r="11" spans="1:17" s="29" customFormat="1" ht="24.95" customHeight="1" x14ac:dyDescent="0.2">
      <c r="A11" s="21">
        <v>3</v>
      </c>
      <c r="B11" s="21" t="s">
        <v>297</v>
      </c>
      <c r="C11" s="17" t="s">
        <v>17</v>
      </c>
      <c r="D11" s="17" t="s">
        <v>18</v>
      </c>
      <c r="E11" s="17" t="s">
        <v>19</v>
      </c>
      <c r="F11" s="18" t="s">
        <v>16</v>
      </c>
      <c r="G11" s="18" t="s">
        <v>20</v>
      </c>
      <c r="H11" s="88">
        <v>6</v>
      </c>
      <c r="I11" s="93">
        <v>6</v>
      </c>
      <c r="J11" s="17"/>
      <c r="K11" s="18"/>
      <c r="L11" s="54"/>
      <c r="M11" s="63"/>
      <c r="N11" s="13"/>
      <c r="O11" s="14"/>
      <c r="P11" s="32">
        <f t="shared" si="0"/>
        <v>0</v>
      </c>
      <c r="Q11" s="33">
        <f t="shared" si="1"/>
        <v>0</v>
      </c>
    </row>
    <row r="12" spans="1:17" s="29" customFormat="1" ht="24.95" customHeight="1" x14ac:dyDescent="0.2">
      <c r="A12" s="20">
        <v>4</v>
      </c>
      <c r="B12" s="21"/>
      <c r="C12" s="17" t="s">
        <v>495</v>
      </c>
      <c r="D12" s="17" t="s">
        <v>18</v>
      </c>
      <c r="E12" s="17" t="s">
        <v>496</v>
      </c>
      <c r="F12" s="18" t="s">
        <v>16</v>
      </c>
      <c r="G12" s="18" t="s">
        <v>20</v>
      </c>
      <c r="H12" s="88">
        <v>5</v>
      </c>
      <c r="I12" s="92">
        <v>6</v>
      </c>
      <c r="J12" s="17"/>
      <c r="K12" s="18"/>
      <c r="L12" s="54"/>
      <c r="M12" s="63"/>
      <c r="N12" s="13"/>
      <c r="O12" s="14"/>
      <c r="P12" s="32">
        <f t="shared" si="0"/>
        <v>0</v>
      </c>
      <c r="Q12" s="33">
        <f t="shared" si="1"/>
        <v>0</v>
      </c>
    </row>
    <row r="13" spans="1:17" s="29" customFormat="1" ht="24.95" customHeight="1" x14ac:dyDescent="0.2">
      <c r="A13" s="20">
        <v>5</v>
      </c>
      <c r="B13" s="21"/>
      <c r="C13" s="18" t="s">
        <v>149</v>
      </c>
      <c r="D13" s="18" t="s">
        <v>150</v>
      </c>
      <c r="E13" s="18" t="s">
        <v>151</v>
      </c>
      <c r="F13" s="18" t="s">
        <v>152</v>
      </c>
      <c r="G13" s="18" t="s">
        <v>153</v>
      </c>
      <c r="H13" s="88">
        <v>25</v>
      </c>
      <c r="I13" s="92">
        <v>2</v>
      </c>
      <c r="J13" s="18"/>
      <c r="K13" s="18"/>
      <c r="L13" s="48"/>
      <c r="M13" s="61"/>
      <c r="N13" s="13"/>
      <c r="O13" s="14"/>
      <c r="P13" s="32">
        <f t="shared" si="0"/>
        <v>0</v>
      </c>
      <c r="Q13" s="33">
        <f t="shared" si="1"/>
        <v>0</v>
      </c>
    </row>
    <row r="14" spans="1:17" s="29" customFormat="1" ht="24.95" customHeight="1" x14ac:dyDescent="0.2">
      <c r="A14" s="21">
        <v>6</v>
      </c>
      <c r="B14" s="21" t="s">
        <v>298</v>
      </c>
      <c r="C14" s="17" t="s">
        <v>157</v>
      </c>
      <c r="D14" s="17" t="s">
        <v>158</v>
      </c>
      <c r="E14" s="17" t="s">
        <v>159</v>
      </c>
      <c r="F14" s="18" t="s">
        <v>160</v>
      </c>
      <c r="G14" s="18" t="s">
        <v>107</v>
      </c>
      <c r="H14" s="88">
        <v>15</v>
      </c>
      <c r="I14" s="92">
        <v>5</v>
      </c>
      <c r="J14" s="17"/>
      <c r="K14" s="18"/>
      <c r="L14" s="48"/>
      <c r="M14" s="63"/>
      <c r="N14" s="13"/>
      <c r="O14" s="14"/>
      <c r="P14" s="32">
        <f t="shared" si="0"/>
        <v>0</v>
      </c>
      <c r="Q14" s="33">
        <f t="shared" si="1"/>
        <v>0</v>
      </c>
    </row>
    <row r="15" spans="1:17" s="29" customFormat="1" ht="24.95" customHeight="1" x14ac:dyDescent="0.2">
      <c r="A15" s="20">
        <v>7</v>
      </c>
      <c r="B15" s="21"/>
      <c r="C15" s="17" t="s">
        <v>574</v>
      </c>
      <c r="D15" s="17" t="s">
        <v>22</v>
      </c>
      <c r="E15" s="17" t="s">
        <v>575</v>
      </c>
      <c r="F15" s="18" t="s">
        <v>16</v>
      </c>
      <c r="G15" s="18" t="s">
        <v>107</v>
      </c>
      <c r="H15" s="88">
        <v>5</v>
      </c>
      <c r="I15" s="92">
        <v>9</v>
      </c>
      <c r="J15" s="17"/>
      <c r="K15" s="18"/>
      <c r="L15" s="48"/>
      <c r="M15" s="63"/>
      <c r="N15" s="13"/>
      <c r="O15" s="14"/>
      <c r="P15" s="32">
        <f t="shared" si="0"/>
        <v>0</v>
      </c>
      <c r="Q15" s="33">
        <f t="shared" si="1"/>
        <v>0</v>
      </c>
    </row>
    <row r="16" spans="1:17" s="29" customFormat="1" ht="24.95" customHeight="1" x14ac:dyDescent="0.2">
      <c r="A16" s="20">
        <v>8</v>
      </c>
      <c r="B16" s="21"/>
      <c r="C16" s="17" t="s">
        <v>576</v>
      </c>
      <c r="D16" s="17" t="s">
        <v>577</v>
      </c>
      <c r="E16" s="17" t="s">
        <v>578</v>
      </c>
      <c r="F16" s="18" t="s">
        <v>16</v>
      </c>
      <c r="G16" s="18" t="s">
        <v>455</v>
      </c>
      <c r="H16" s="88">
        <v>5</v>
      </c>
      <c r="I16" s="92">
        <v>5</v>
      </c>
      <c r="J16" s="17"/>
      <c r="K16" s="18"/>
      <c r="L16" s="48"/>
      <c r="M16" s="63"/>
      <c r="N16" s="13"/>
      <c r="O16" s="14"/>
      <c r="P16" s="32">
        <f t="shared" si="0"/>
        <v>0</v>
      </c>
      <c r="Q16" s="33">
        <f t="shared" si="1"/>
        <v>0</v>
      </c>
    </row>
    <row r="17" spans="1:17" s="29" customFormat="1" ht="24.95" customHeight="1" x14ac:dyDescent="0.2">
      <c r="A17" s="21">
        <v>9</v>
      </c>
      <c r="B17" s="21" t="s">
        <v>572</v>
      </c>
      <c r="C17" s="17" t="s">
        <v>497</v>
      </c>
      <c r="D17" s="17" t="s">
        <v>26</v>
      </c>
      <c r="E17" s="18" t="s">
        <v>498</v>
      </c>
      <c r="F17" s="18" t="s">
        <v>156</v>
      </c>
      <c r="G17" s="18" t="s">
        <v>156</v>
      </c>
      <c r="H17" s="88">
        <v>10</v>
      </c>
      <c r="I17" s="92">
        <v>15</v>
      </c>
      <c r="J17" s="17"/>
      <c r="K17" s="18"/>
      <c r="L17" s="48"/>
      <c r="M17" s="64"/>
      <c r="N17" s="13"/>
      <c r="O17" s="14"/>
      <c r="P17" s="32">
        <f t="shared" si="0"/>
        <v>0</v>
      </c>
      <c r="Q17" s="33">
        <f t="shared" si="1"/>
        <v>0</v>
      </c>
    </row>
    <row r="18" spans="1:17" s="29" customFormat="1" ht="24.95" customHeight="1" x14ac:dyDescent="0.2">
      <c r="A18" s="20">
        <v>10</v>
      </c>
      <c r="B18" s="21" t="s">
        <v>299</v>
      </c>
      <c r="C18" s="17" t="s">
        <v>25</v>
      </c>
      <c r="D18" s="46" t="s">
        <v>26</v>
      </c>
      <c r="E18" s="18" t="s">
        <v>27</v>
      </c>
      <c r="F18" s="18" t="s">
        <v>16</v>
      </c>
      <c r="G18" s="18" t="s">
        <v>20</v>
      </c>
      <c r="H18" s="88">
        <v>50</v>
      </c>
      <c r="I18" s="92">
        <v>40</v>
      </c>
      <c r="J18" s="17"/>
      <c r="K18" s="18"/>
      <c r="L18" s="48"/>
      <c r="M18" s="64"/>
      <c r="N18" s="13"/>
      <c r="O18" s="14"/>
      <c r="P18" s="32">
        <f t="shared" si="0"/>
        <v>0</v>
      </c>
      <c r="Q18" s="33">
        <f t="shared" si="1"/>
        <v>0</v>
      </c>
    </row>
    <row r="19" spans="1:17" s="29" customFormat="1" ht="24.95" customHeight="1" x14ac:dyDescent="0.2">
      <c r="A19" s="20">
        <v>11</v>
      </c>
      <c r="B19" s="21" t="s">
        <v>300</v>
      </c>
      <c r="C19" s="18" t="s">
        <v>28</v>
      </c>
      <c r="D19" s="17" t="s">
        <v>29</v>
      </c>
      <c r="E19" s="18" t="s">
        <v>30</v>
      </c>
      <c r="F19" s="18" t="s">
        <v>24</v>
      </c>
      <c r="G19" s="18" t="s">
        <v>20</v>
      </c>
      <c r="H19" s="88">
        <v>5</v>
      </c>
      <c r="I19" s="92">
        <v>3</v>
      </c>
      <c r="J19" s="18"/>
      <c r="K19" s="18"/>
      <c r="L19" s="54"/>
      <c r="M19" s="64"/>
      <c r="N19" s="13"/>
      <c r="O19" s="14"/>
      <c r="P19" s="32">
        <f t="shared" si="0"/>
        <v>0</v>
      </c>
      <c r="Q19" s="33">
        <f t="shared" si="1"/>
        <v>0</v>
      </c>
    </row>
    <row r="20" spans="1:17" s="29" customFormat="1" ht="24.95" customHeight="1" x14ac:dyDescent="0.2">
      <c r="A20" s="21">
        <v>12</v>
      </c>
      <c r="B20" s="21" t="s">
        <v>301</v>
      </c>
      <c r="C20" s="17" t="s">
        <v>161</v>
      </c>
      <c r="D20" s="17" t="s">
        <v>32</v>
      </c>
      <c r="E20" s="17" t="s">
        <v>162</v>
      </c>
      <c r="F20" s="18" t="s">
        <v>163</v>
      </c>
      <c r="G20" s="18" t="s">
        <v>156</v>
      </c>
      <c r="H20" s="88">
        <v>30</v>
      </c>
      <c r="I20" s="92">
        <v>7</v>
      </c>
      <c r="J20" s="17"/>
      <c r="K20" s="18"/>
      <c r="L20" s="48"/>
      <c r="M20" s="64"/>
      <c r="N20" s="13"/>
      <c r="O20" s="14"/>
      <c r="P20" s="32">
        <f t="shared" si="0"/>
        <v>0</v>
      </c>
      <c r="Q20" s="33">
        <f t="shared" si="1"/>
        <v>0</v>
      </c>
    </row>
    <row r="21" spans="1:17" s="29" customFormat="1" ht="24.95" customHeight="1" x14ac:dyDescent="0.2">
      <c r="A21" s="20">
        <v>13</v>
      </c>
      <c r="B21" s="21" t="s">
        <v>302</v>
      </c>
      <c r="C21" s="17" t="s">
        <v>164</v>
      </c>
      <c r="D21" s="17" t="s">
        <v>32</v>
      </c>
      <c r="E21" s="17" t="s">
        <v>162</v>
      </c>
      <c r="F21" s="18" t="s">
        <v>163</v>
      </c>
      <c r="G21" s="18" t="s">
        <v>156</v>
      </c>
      <c r="H21" s="88">
        <v>30</v>
      </c>
      <c r="I21" s="92">
        <v>5</v>
      </c>
      <c r="J21" s="17"/>
      <c r="K21" s="18"/>
      <c r="L21" s="48"/>
      <c r="M21" s="64"/>
      <c r="N21" s="13"/>
      <c r="O21" s="14"/>
      <c r="P21" s="32">
        <f t="shared" si="0"/>
        <v>0</v>
      </c>
      <c r="Q21" s="33">
        <f t="shared" si="1"/>
        <v>0</v>
      </c>
    </row>
    <row r="22" spans="1:17" s="29" customFormat="1" ht="24.95" customHeight="1" x14ac:dyDescent="0.2">
      <c r="A22" s="20">
        <v>14</v>
      </c>
      <c r="B22" s="21" t="s">
        <v>303</v>
      </c>
      <c r="C22" s="17" t="s">
        <v>31</v>
      </c>
      <c r="D22" s="17" t="s">
        <v>32</v>
      </c>
      <c r="E22" s="18" t="s">
        <v>33</v>
      </c>
      <c r="F22" s="18" t="s">
        <v>24</v>
      </c>
      <c r="G22" s="18" t="s">
        <v>20</v>
      </c>
      <c r="H22" s="88">
        <v>10</v>
      </c>
      <c r="I22" s="92">
        <v>25</v>
      </c>
      <c r="J22" s="17"/>
      <c r="K22" s="18"/>
      <c r="L22" s="48"/>
      <c r="M22" s="64"/>
      <c r="N22" s="13"/>
      <c r="O22" s="14"/>
      <c r="P22" s="32">
        <f t="shared" si="0"/>
        <v>0</v>
      </c>
      <c r="Q22" s="33">
        <f t="shared" si="1"/>
        <v>0</v>
      </c>
    </row>
    <row r="23" spans="1:17" s="29" customFormat="1" ht="24.95" customHeight="1" x14ac:dyDescent="0.2">
      <c r="A23" s="21">
        <v>15</v>
      </c>
      <c r="B23" s="21" t="s">
        <v>304</v>
      </c>
      <c r="C23" s="17" t="s">
        <v>34</v>
      </c>
      <c r="D23" s="17" t="s">
        <v>35</v>
      </c>
      <c r="E23" s="17" t="s">
        <v>438</v>
      </c>
      <c r="F23" s="18" t="s">
        <v>14</v>
      </c>
      <c r="G23" s="18" t="s">
        <v>15</v>
      </c>
      <c r="H23" s="88">
        <v>20</v>
      </c>
      <c r="I23" s="92">
        <v>5</v>
      </c>
      <c r="J23" s="17"/>
      <c r="K23" s="18"/>
      <c r="L23" s="48"/>
      <c r="M23" s="64"/>
      <c r="N23" s="13"/>
      <c r="O23" s="19"/>
      <c r="P23" s="32">
        <f t="shared" si="0"/>
        <v>0</v>
      </c>
      <c r="Q23" s="33">
        <f t="shared" si="1"/>
        <v>0</v>
      </c>
    </row>
    <row r="24" spans="1:17" s="29" customFormat="1" ht="24.95" customHeight="1" x14ac:dyDescent="0.2">
      <c r="A24" s="20">
        <v>16</v>
      </c>
      <c r="B24" s="21" t="s">
        <v>305</v>
      </c>
      <c r="C24" s="17" t="s">
        <v>165</v>
      </c>
      <c r="D24" s="17" t="s">
        <v>166</v>
      </c>
      <c r="E24" s="18" t="s">
        <v>167</v>
      </c>
      <c r="F24" s="18" t="s">
        <v>168</v>
      </c>
      <c r="G24" s="18" t="s">
        <v>156</v>
      </c>
      <c r="H24" s="88">
        <v>10</v>
      </c>
      <c r="I24" s="92">
        <v>20</v>
      </c>
      <c r="J24" s="17"/>
      <c r="K24" s="18"/>
      <c r="L24" s="48"/>
      <c r="M24" s="64"/>
      <c r="N24" s="13"/>
      <c r="O24" s="19"/>
      <c r="P24" s="32">
        <f t="shared" si="0"/>
        <v>0</v>
      </c>
      <c r="Q24" s="33">
        <f t="shared" si="1"/>
        <v>0</v>
      </c>
    </row>
    <row r="25" spans="1:17" s="29" customFormat="1" ht="24.95" customHeight="1" x14ac:dyDescent="0.2">
      <c r="A25" s="20">
        <v>17</v>
      </c>
      <c r="B25" s="21" t="s">
        <v>488</v>
      </c>
      <c r="C25" s="17" t="s">
        <v>489</v>
      </c>
      <c r="D25" s="17" t="s">
        <v>166</v>
      </c>
      <c r="E25" s="18" t="s">
        <v>490</v>
      </c>
      <c r="F25" s="18" t="s">
        <v>491</v>
      </c>
      <c r="G25" s="18" t="s">
        <v>156</v>
      </c>
      <c r="H25" s="88">
        <v>30</v>
      </c>
      <c r="I25" s="92">
        <v>2</v>
      </c>
      <c r="J25" s="17"/>
      <c r="K25" s="18"/>
      <c r="L25" s="48"/>
      <c r="M25" s="64"/>
      <c r="N25" s="13"/>
      <c r="O25" s="19"/>
      <c r="P25" s="32">
        <f t="shared" si="0"/>
        <v>0</v>
      </c>
      <c r="Q25" s="33">
        <f t="shared" si="1"/>
        <v>0</v>
      </c>
    </row>
    <row r="26" spans="1:17" s="29" customFormat="1" ht="24.95" customHeight="1" x14ac:dyDescent="0.2">
      <c r="A26" s="21">
        <v>18</v>
      </c>
      <c r="B26" s="21" t="s">
        <v>306</v>
      </c>
      <c r="C26" s="17" t="s">
        <v>36</v>
      </c>
      <c r="D26" s="17" t="s">
        <v>37</v>
      </c>
      <c r="E26" s="18" t="s">
        <v>38</v>
      </c>
      <c r="F26" s="18" t="s">
        <v>16</v>
      </c>
      <c r="G26" s="18" t="s">
        <v>15</v>
      </c>
      <c r="H26" s="88">
        <v>100</v>
      </c>
      <c r="I26" s="92">
        <v>5</v>
      </c>
      <c r="J26" s="17"/>
      <c r="K26" s="18"/>
      <c r="L26" s="48"/>
      <c r="M26" s="64"/>
      <c r="N26" s="13"/>
      <c r="O26" s="19"/>
      <c r="P26" s="32">
        <f t="shared" si="0"/>
        <v>0</v>
      </c>
      <c r="Q26" s="33">
        <f t="shared" si="1"/>
        <v>0</v>
      </c>
    </row>
    <row r="27" spans="1:17" s="29" customFormat="1" ht="24.95" customHeight="1" x14ac:dyDescent="0.2">
      <c r="A27" s="20">
        <v>19</v>
      </c>
      <c r="B27" s="21" t="s">
        <v>307</v>
      </c>
      <c r="C27" s="17" t="s">
        <v>40</v>
      </c>
      <c r="D27" s="18" t="s">
        <v>41</v>
      </c>
      <c r="E27" s="18" t="s">
        <v>42</v>
      </c>
      <c r="F27" s="18" t="s">
        <v>16</v>
      </c>
      <c r="G27" s="18" t="s">
        <v>20</v>
      </c>
      <c r="H27" s="88">
        <v>10</v>
      </c>
      <c r="I27" s="92">
        <v>80</v>
      </c>
      <c r="J27" s="17"/>
      <c r="K27" s="18"/>
      <c r="L27" s="54"/>
      <c r="M27" s="64"/>
      <c r="N27" s="13"/>
      <c r="O27" s="19"/>
      <c r="P27" s="32">
        <f t="shared" si="0"/>
        <v>0</v>
      </c>
      <c r="Q27" s="33">
        <f t="shared" si="1"/>
        <v>0</v>
      </c>
    </row>
    <row r="28" spans="1:17" s="29" customFormat="1" ht="24.95" customHeight="1" x14ac:dyDescent="0.2">
      <c r="A28" s="20">
        <v>20</v>
      </c>
      <c r="B28" s="21"/>
      <c r="C28" s="17" t="s">
        <v>582</v>
      </c>
      <c r="D28" s="18" t="s">
        <v>69</v>
      </c>
      <c r="E28" s="18" t="s">
        <v>581</v>
      </c>
      <c r="F28" s="18" t="s">
        <v>152</v>
      </c>
      <c r="G28" s="18" t="s">
        <v>292</v>
      </c>
      <c r="H28" s="88">
        <v>1</v>
      </c>
      <c r="I28" s="92">
        <v>2</v>
      </c>
      <c r="J28" s="17"/>
      <c r="K28" s="18"/>
      <c r="L28" s="54"/>
      <c r="M28" s="64"/>
      <c r="N28" s="13"/>
      <c r="O28" s="19"/>
      <c r="P28" s="32">
        <f t="shared" ref="P28:P29" si="2">(N28*(1+(O28/100)))</f>
        <v>0</v>
      </c>
      <c r="Q28" s="33">
        <f t="shared" ref="Q28:Q29" si="3">ROUND((P28*I28),2)</f>
        <v>0</v>
      </c>
    </row>
    <row r="29" spans="1:17" s="29" customFormat="1" ht="24.95" customHeight="1" x14ac:dyDescent="0.2">
      <c r="A29" s="21">
        <v>21</v>
      </c>
      <c r="B29" s="21"/>
      <c r="C29" s="17" t="s">
        <v>580</v>
      </c>
      <c r="D29" s="18" t="s">
        <v>69</v>
      </c>
      <c r="E29" s="18" t="s">
        <v>579</v>
      </c>
      <c r="F29" s="18" t="s">
        <v>152</v>
      </c>
      <c r="G29" s="18" t="s">
        <v>292</v>
      </c>
      <c r="H29" s="88">
        <v>1</v>
      </c>
      <c r="I29" s="92">
        <v>2</v>
      </c>
      <c r="J29" s="17"/>
      <c r="K29" s="18"/>
      <c r="L29" s="54"/>
      <c r="M29" s="64"/>
      <c r="N29" s="13"/>
      <c r="O29" s="19"/>
      <c r="P29" s="32">
        <f t="shared" si="2"/>
        <v>0</v>
      </c>
      <c r="Q29" s="33">
        <f t="shared" si="3"/>
        <v>0</v>
      </c>
    </row>
    <row r="30" spans="1:17" s="29" customFormat="1" ht="24.95" customHeight="1" x14ac:dyDescent="0.2">
      <c r="A30" s="20">
        <v>22</v>
      </c>
      <c r="B30" s="21" t="s">
        <v>308</v>
      </c>
      <c r="C30" s="17" t="s">
        <v>313</v>
      </c>
      <c r="D30" s="18" t="s">
        <v>309</v>
      </c>
      <c r="E30" s="18" t="s">
        <v>310</v>
      </c>
      <c r="F30" s="18" t="s">
        <v>311</v>
      </c>
      <c r="G30" s="18" t="s">
        <v>15</v>
      </c>
      <c r="H30" s="88">
        <v>1</v>
      </c>
      <c r="I30" s="92">
        <v>9</v>
      </c>
      <c r="J30" s="17"/>
      <c r="K30" s="18"/>
      <c r="L30" s="54"/>
      <c r="M30" s="64"/>
      <c r="N30" s="13"/>
      <c r="O30" s="19"/>
      <c r="P30" s="32">
        <f t="shared" si="0"/>
        <v>0</v>
      </c>
      <c r="Q30" s="33">
        <f t="shared" si="1"/>
        <v>0</v>
      </c>
    </row>
    <row r="31" spans="1:17" s="29" customFormat="1" ht="24.95" customHeight="1" x14ac:dyDescent="0.2">
      <c r="A31" s="20">
        <v>23</v>
      </c>
      <c r="B31" s="21" t="s">
        <v>312</v>
      </c>
      <c r="C31" s="17" t="s">
        <v>314</v>
      </c>
      <c r="D31" s="17" t="s">
        <v>170</v>
      </c>
      <c r="E31" s="18" t="s">
        <v>315</v>
      </c>
      <c r="F31" s="18" t="s">
        <v>191</v>
      </c>
      <c r="G31" s="18" t="s">
        <v>292</v>
      </c>
      <c r="H31" s="88">
        <v>1</v>
      </c>
      <c r="I31" s="92">
        <v>60</v>
      </c>
      <c r="J31" s="17"/>
      <c r="K31" s="18"/>
      <c r="L31" s="54"/>
      <c r="M31" s="64"/>
      <c r="N31" s="13"/>
      <c r="O31" s="19"/>
      <c r="P31" s="32">
        <f t="shared" si="0"/>
        <v>0</v>
      </c>
      <c r="Q31" s="33">
        <f t="shared" si="1"/>
        <v>0</v>
      </c>
    </row>
    <row r="32" spans="1:17" s="29" customFormat="1" ht="24.95" customHeight="1" x14ac:dyDescent="0.2">
      <c r="A32" s="21">
        <v>24</v>
      </c>
      <c r="B32" s="21" t="s">
        <v>316</v>
      </c>
      <c r="C32" s="17" t="s">
        <v>169</v>
      </c>
      <c r="D32" s="17" t="s">
        <v>170</v>
      </c>
      <c r="E32" s="17" t="s">
        <v>317</v>
      </c>
      <c r="F32" s="18" t="s">
        <v>171</v>
      </c>
      <c r="G32" s="18" t="s">
        <v>292</v>
      </c>
      <c r="H32" s="88">
        <v>1</v>
      </c>
      <c r="I32" s="92">
        <v>120</v>
      </c>
      <c r="J32" s="17"/>
      <c r="K32" s="18"/>
      <c r="L32" s="54"/>
      <c r="M32" s="64"/>
      <c r="N32" s="13"/>
      <c r="O32" s="19"/>
      <c r="P32" s="32">
        <f t="shared" si="0"/>
        <v>0</v>
      </c>
      <c r="Q32" s="33">
        <f t="shared" si="1"/>
        <v>0</v>
      </c>
    </row>
    <row r="33" spans="1:17" s="29" customFormat="1" ht="24.95" customHeight="1" x14ac:dyDescent="0.2">
      <c r="A33" s="20">
        <v>25</v>
      </c>
      <c r="B33" s="21" t="s">
        <v>318</v>
      </c>
      <c r="C33" s="17" t="s">
        <v>319</v>
      </c>
      <c r="D33" s="17" t="s">
        <v>170</v>
      </c>
      <c r="E33" s="17" t="s">
        <v>198</v>
      </c>
      <c r="F33" s="18" t="s">
        <v>191</v>
      </c>
      <c r="G33" s="18" t="s">
        <v>292</v>
      </c>
      <c r="H33" s="88">
        <v>1</v>
      </c>
      <c r="I33" s="92">
        <v>10</v>
      </c>
      <c r="J33" s="17"/>
      <c r="K33" s="18"/>
      <c r="L33" s="54"/>
      <c r="M33" s="64"/>
      <c r="N33" s="13"/>
      <c r="O33" s="19"/>
      <c r="P33" s="32">
        <f t="shared" si="0"/>
        <v>0</v>
      </c>
      <c r="Q33" s="33">
        <f t="shared" si="1"/>
        <v>0</v>
      </c>
    </row>
    <row r="34" spans="1:17" s="29" customFormat="1" ht="24.95" customHeight="1" x14ac:dyDescent="0.2">
      <c r="A34" s="20">
        <v>26</v>
      </c>
      <c r="B34" s="21" t="s">
        <v>320</v>
      </c>
      <c r="C34" s="17" t="s">
        <v>172</v>
      </c>
      <c r="D34" s="17" t="s">
        <v>173</v>
      </c>
      <c r="E34" s="17" t="s">
        <v>174</v>
      </c>
      <c r="F34" s="18" t="s">
        <v>175</v>
      </c>
      <c r="G34" s="18" t="s">
        <v>107</v>
      </c>
      <c r="H34" s="88">
        <v>20</v>
      </c>
      <c r="I34" s="92">
        <v>20</v>
      </c>
      <c r="J34" s="17"/>
      <c r="K34" s="18"/>
      <c r="L34" s="48"/>
      <c r="M34" s="64"/>
      <c r="N34" s="13"/>
      <c r="O34" s="19"/>
      <c r="P34" s="32">
        <f t="shared" si="0"/>
        <v>0</v>
      </c>
      <c r="Q34" s="33">
        <f t="shared" si="1"/>
        <v>0</v>
      </c>
    </row>
    <row r="35" spans="1:17" s="29" customFormat="1" ht="24.95" customHeight="1" x14ac:dyDescent="0.2">
      <c r="A35" s="21">
        <v>27</v>
      </c>
      <c r="B35" s="21" t="s">
        <v>321</v>
      </c>
      <c r="C35" s="17" t="s">
        <v>176</v>
      </c>
      <c r="D35" s="17" t="s">
        <v>173</v>
      </c>
      <c r="E35" s="17" t="s">
        <v>177</v>
      </c>
      <c r="F35" s="18" t="s">
        <v>178</v>
      </c>
      <c r="G35" s="18" t="s">
        <v>439</v>
      </c>
      <c r="H35" s="88">
        <v>200</v>
      </c>
      <c r="I35" s="92">
        <v>5</v>
      </c>
      <c r="J35" s="17"/>
      <c r="K35" s="18"/>
      <c r="L35" s="48"/>
      <c r="M35" s="64"/>
      <c r="N35" s="13"/>
      <c r="O35" s="19"/>
      <c r="P35" s="32">
        <f t="shared" si="0"/>
        <v>0</v>
      </c>
      <c r="Q35" s="33">
        <f t="shared" si="1"/>
        <v>0</v>
      </c>
    </row>
    <row r="36" spans="1:17" s="29" customFormat="1" ht="24.95" customHeight="1" x14ac:dyDescent="0.2">
      <c r="A36" s="20">
        <v>28</v>
      </c>
      <c r="B36" s="21" t="s">
        <v>322</v>
      </c>
      <c r="C36" s="17" t="s">
        <v>179</v>
      </c>
      <c r="D36" s="17" t="s">
        <v>180</v>
      </c>
      <c r="E36" s="17" t="s">
        <v>181</v>
      </c>
      <c r="F36" s="18" t="s">
        <v>182</v>
      </c>
      <c r="G36" s="18" t="s">
        <v>107</v>
      </c>
      <c r="H36" s="88">
        <v>100</v>
      </c>
      <c r="I36" s="92">
        <v>2</v>
      </c>
      <c r="J36" s="17"/>
      <c r="K36" s="18"/>
      <c r="L36" s="48"/>
      <c r="M36" s="64"/>
      <c r="N36" s="13"/>
      <c r="O36" s="19"/>
      <c r="P36" s="32">
        <f t="shared" si="0"/>
        <v>0</v>
      </c>
      <c r="Q36" s="33">
        <f t="shared" si="1"/>
        <v>0</v>
      </c>
    </row>
    <row r="37" spans="1:17" s="29" customFormat="1" ht="24.95" customHeight="1" x14ac:dyDescent="0.2">
      <c r="A37" s="20">
        <v>29</v>
      </c>
      <c r="B37" s="21" t="s">
        <v>323</v>
      </c>
      <c r="C37" s="17" t="s">
        <v>183</v>
      </c>
      <c r="D37" s="17" t="s">
        <v>184</v>
      </c>
      <c r="E37" s="17" t="s">
        <v>185</v>
      </c>
      <c r="F37" s="18" t="s">
        <v>152</v>
      </c>
      <c r="G37" s="18" t="s">
        <v>153</v>
      </c>
      <c r="H37" s="88">
        <v>15</v>
      </c>
      <c r="I37" s="94">
        <v>3</v>
      </c>
      <c r="J37" s="17"/>
      <c r="K37" s="18"/>
      <c r="L37" s="48"/>
      <c r="M37" s="64"/>
      <c r="N37" s="13"/>
      <c r="O37" s="19"/>
      <c r="P37" s="32">
        <f t="shared" si="0"/>
        <v>0</v>
      </c>
      <c r="Q37" s="33">
        <f t="shared" si="1"/>
        <v>0</v>
      </c>
    </row>
    <row r="38" spans="1:17" s="29" customFormat="1" ht="24.95" customHeight="1" x14ac:dyDescent="0.2">
      <c r="A38" s="21">
        <v>30</v>
      </c>
      <c r="B38" s="21" t="s">
        <v>324</v>
      </c>
      <c r="C38" s="17" t="s">
        <v>43</v>
      </c>
      <c r="D38" s="17" t="s">
        <v>44</v>
      </c>
      <c r="E38" s="18" t="s">
        <v>45</v>
      </c>
      <c r="F38" s="18" t="s">
        <v>16</v>
      </c>
      <c r="G38" s="18" t="s">
        <v>20</v>
      </c>
      <c r="H38" s="88">
        <v>5</v>
      </c>
      <c r="I38" s="92">
        <v>10</v>
      </c>
      <c r="J38" s="17"/>
      <c r="K38" s="18"/>
      <c r="L38" s="48"/>
      <c r="M38" s="64"/>
      <c r="N38" s="13"/>
      <c r="O38" s="19"/>
      <c r="P38" s="32">
        <f t="shared" si="0"/>
        <v>0</v>
      </c>
      <c r="Q38" s="33">
        <f t="shared" si="1"/>
        <v>0</v>
      </c>
    </row>
    <row r="39" spans="1:17" s="29" customFormat="1" ht="24.95" customHeight="1" x14ac:dyDescent="0.2">
      <c r="A39" s="20">
        <v>31</v>
      </c>
      <c r="B39" s="21" t="s">
        <v>325</v>
      </c>
      <c r="C39" s="17" t="s">
        <v>188</v>
      </c>
      <c r="D39" s="17" t="s">
        <v>189</v>
      </c>
      <c r="E39" s="17" t="s">
        <v>190</v>
      </c>
      <c r="F39" s="18" t="s">
        <v>191</v>
      </c>
      <c r="G39" s="18" t="s">
        <v>153</v>
      </c>
      <c r="H39" s="88">
        <v>20</v>
      </c>
      <c r="I39" s="92">
        <v>5</v>
      </c>
      <c r="J39" s="17"/>
      <c r="K39" s="18"/>
      <c r="L39" s="48"/>
      <c r="M39" s="64"/>
      <c r="N39" s="13"/>
      <c r="O39" s="19"/>
      <c r="P39" s="32">
        <f t="shared" si="0"/>
        <v>0</v>
      </c>
      <c r="Q39" s="33">
        <f t="shared" si="1"/>
        <v>0</v>
      </c>
    </row>
    <row r="40" spans="1:17" s="29" customFormat="1" ht="24.95" customHeight="1" x14ac:dyDescent="0.2">
      <c r="A40" s="20">
        <v>32</v>
      </c>
      <c r="B40" s="21" t="s">
        <v>326</v>
      </c>
      <c r="C40" s="17" t="s">
        <v>327</v>
      </c>
      <c r="D40" s="17" t="s">
        <v>192</v>
      </c>
      <c r="E40" s="17" t="s">
        <v>589</v>
      </c>
      <c r="F40" s="18" t="s">
        <v>156</v>
      </c>
      <c r="G40" s="18" t="s">
        <v>156</v>
      </c>
      <c r="H40" s="88">
        <v>30</v>
      </c>
      <c r="I40" s="92">
        <v>5</v>
      </c>
      <c r="J40" s="17"/>
      <c r="K40" s="18"/>
      <c r="L40" s="48"/>
      <c r="M40" s="64"/>
      <c r="N40" s="13"/>
      <c r="O40" s="19"/>
      <c r="P40" s="32">
        <f t="shared" ref="P40:P67" si="4">(N40*(1+(O40/100)))</f>
        <v>0</v>
      </c>
      <c r="Q40" s="33">
        <f t="shared" ref="Q40:Q67" si="5">ROUND((P40*I40),2)</f>
        <v>0</v>
      </c>
    </row>
    <row r="41" spans="1:17" s="29" customFormat="1" ht="24.95" customHeight="1" x14ac:dyDescent="0.2">
      <c r="A41" s="21">
        <v>33</v>
      </c>
      <c r="B41" s="21"/>
      <c r="C41" s="17" t="s">
        <v>584</v>
      </c>
      <c r="D41" s="17" t="s">
        <v>192</v>
      </c>
      <c r="E41" s="17" t="s">
        <v>583</v>
      </c>
      <c r="F41" s="18" t="s">
        <v>585</v>
      </c>
      <c r="G41" s="18" t="s">
        <v>39</v>
      </c>
      <c r="H41" s="88">
        <v>1</v>
      </c>
      <c r="I41" s="92">
        <v>1</v>
      </c>
      <c r="J41" s="17"/>
      <c r="K41" s="18"/>
      <c r="L41" s="48"/>
      <c r="M41" s="64"/>
      <c r="N41" s="13"/>
      <c r="O41" s="19"/>
      <c r="P41" s="32">
        <f t="shared" ref="P41" si="6">(N41*(1+(O41/100)))</f>
        <v>0</v>
      </c>
      <c r="Q41" s="33">
        <f t="shared" ref="Q41" si="7">ROUND((P41*I41),2)</f>
        <v>0</v>
      </c>
    </row>
    <row r="42" spans="1:17" s="29" customFormat="1" ht="24.95" customHeight="1" x14ac:dyDescent="0.2">
      <c r="A42" s="20">
        <v>34</v>
      </c>
      <c r="B42" s="21"/>
      <c r="C42" s="17" t="s">
        <v>586</v>
      </c>
      <c r="D42" s="17"/>
      <c r="E42" s="17" t="s">
        <v>292</v>
      </c>
      <c r="F42" s="18" t="s">
        <v>152</v>
      </c>
      <c r="G42" s="18" t="s">
        <v>292</v>
      </c>
      <c r="H42" s="88">
        <v>1</v>
      </c>
      <c r="I42" s="92">
        <v>3</v>
      </c>
      <c r="J42" s="17"/>
      <c r="K42" s="18"/>
      <c r="L42" s="48"/>
      <c r="M42" s="64"/>
      <c r="N42" s="13"/>
      <c r="O42" s="19"/>
      <c r="P42" s="32">
        <f t="shared" ref="P42:P43" si="8">(N42*(1+(O42/100)))</f>
        <v>0</v>
      </c>
      <c r="Q42" s="33">
        <f t="shared" ref="Q42:Q43" si="9">ROUND((P42*I42),2)</f>
        <v>0</v>
      </c>
    </row>
    <row r="43" spans="1:17" s="29" customFormat="1" ht="24.95" customHeight="1" x14ac:dyDescent="0.2">
      <c r="A43" s="20">
        <v>35</v>
      </c>
      <c r="B43" s="21"/>
      <c r="C43" s="17" t="s">
        <v>587</v>
      </c>
      <c r="D43" s="17" t="s">
        <v>588</v>
      </c>
      <c r="E43" s="17" t="s">
        <v>590</v>
      </c>
      <c r="F43" s="18" t="s">
        <v>407</v>
      </c>
      <c r="G43" s="18" t="s">
        <v>591</v>
      </c>
      <c r="H43" s="88">
        <v>1</v>
      </c>
      <c r="I43" s="92">
        <v>2</v>
      </c>
      <c r="J43" s="17"/>
      <c r="K43" s="18"/>
      <c r="L43" s="48"/>
      <c r="M43" s="64"/>
      <c r="N43" s="13"/>
      <c r="O43" s="19"/>
      <c r="P43" s="32">
        <f t="shared" si="8"/>
        <v>0</v>
      </c>
      <c r="Q43" s="33">
        <f t="shared" si="9"/>
        <v>0</v>
      </c>
    </row>
    <row r="44" spans="1:17" s="29" customFormat="1" ht="24.95" customHeight="1" x14ac:dyDescent="0.2">
      <c r="A44" s="21">
        <v>36</v>
      </c>
      <c r="B44" s="21" t="s">
        <v>328</v>
      </c>
      <c r="C44" s="17" t="s">
        <v>197</v>
      </c>
      <c r="D44" s="17" t="s">
        <v>194</v>
      </c>
      <c r="E44" s="17" t="s">
        <v>154</v>
      </c>
      <c r="F44" s="18" t="s">
        <v>156</v>
      </c>
      <c r="G44" s="18" t="s">
        <v>156</v>
      </c>
      <c r="H44" s="88">
        <v>30</v>
      </c>
      <c r="I44" s="92">
        <v>6</v>
      </c>
      <c r="J44" s="17"/>
      <c r="K44" s="18"/>
      <c r="L44" s="48"/>
      <c r="M44" s="64"/>
      <c r="N44" s="13"/>
      <c r="O44" s="19"/>
      <c r="P44" s="32">
        <f t="shared" si="4"/>
        <v>0</v>
      </c>
      <c r="Q44" s="33">
        <f t="shared" si="5"/>
        <v>0</v>
      </c>
    </row>
    <row r="45" spans="1:17" s="29" customFormat="1" ht="24.95" customHeight="1" x14ac:dyDescent="0.2">
      <c r="A45" s="20">
        <v>37</v>
      </c>
      <c r="B45" s="21" t="s">
        <v>329</v>
      </c>
      <c r="C45" s="17" t="s">
        <v>330</v>
      </c>
      <c r="D45" s="17" t="s">
        <v>194</v>
      </c>
      <c r="E45" s="17" t="s">
        <v>195</v>
      </c>
      <c r="F45" s="18" t="s">
        <v>196</v>
      </c>
      <c r="G45" s="18" t="s">
        <v>107</v>
      </c>
      <c r="H45" s="88">
        <v>120</v>
      </c>
      <c r="I45" s="92">
        <v>10</v>
      </c>
      <c r="J45" s="17"/>
      <c r="K45" s="18"/>
      <c r="L45" s="48"/>
      <c r="M45" s="64"/>
      <c r="N45" s="13"/>
      <c r="O45" s="19"/>
      <c r="P45" s="32">
        <f t="shared" si="4"/>
        <v>0</v>
      </c>
      <c r="Q45" s="33">
        <f t="shared" si="5"/>
        <v>0</v>
      </c>
    </row>
    <row r="46" spans="1:17" s="29" customFormat="1" ht="24.95" customHeight="1" x14ac:dyDescent="0.2">
      <c r="A46" s="20">
        <v>38</v>
      </c>
      <c r="B46" s="21"/>
      <c r="C46" s="17" t="s">
        <v>592</v>
      </c>
      <c r="D46" s="17" t="s">
        <v>138</v>
      </c>
      <c r="E46" s="17" t="s">
        <v>593</v>
      </c>
      <c r="F46" s="18" t="s">
        <v>594</v>
      </c>
      <c r="G46" s="18" t="s">
        <v>20</v>
      </c>
      <c r="H46" s="88">
        <v>5</v>
      </c>
      <c r="I46" s="92">
        <v>20</v>
      </c>
      <c r="J46" s="17"/>
      <c r="K46" s="18"/>
      <c r="L46" s="48"/>
      <c r="M46" s="64"/>
      <c r="N46" s="13"/>
      <c r="O46" s="19"/>
      <c r="P46" s="32">
        <f t="shared" ref="P46" si="10">(N46*(1+(O46/100)))</f>
        <v>0</v>
      </c>
      <c r="Q46" s="33">
        <f t="shared" ref="Q46" si="11">ROUND((P46*I46),2)</f>
        <v>0</v>
      </c>
    </row>
    <row r="47" spans="1:17" s="29" customFormat="1" ht="24.95" customHeight="1" x14ac:dyDescent="0.2">
      <c r="A47" s="21">
        <v>39</v>
      </c>
      <c r="B47" s="21"/>
      <c r="C47" s="17" t="s">
        <v>595</v>
      </c>
      <c r="D47" s="17" t="s">
        <v>596</v>
      </c>
      <c r="E47" s="17" t="s">
        <v>42</v>
      </c>
      <c r="F47" s="18" t="s">
        <v>16</v>
      </c>
      <c r="G47" s="18" t="s">
        <v>20</v>
      </c>
      <c r="H47" s="88">
        <v>10</v>
      </c>
      <c r="I47" s="92">
        <v>1</v>
      </c>
      <c r="J47" s="17"/>
      <c r="K47" s="18"/>
      <c r="L47" s="48"/>
      <c r="M47" s="64"/>
      <c r="N47" s="13"/>
      <c r="O47" s="19"/>
      <c r="P47" s="32">
        <f t="shared" ref="P47:P48" si="12">(N47*(1+(O47/100)))</f>
        <v>0</v>
      </c>
      <c r="Q47" s="33">
        <f t="shared" ref="Q47:Q48" si="13">ROUND((P47*I47),2)</f>
        <v>0</v>
      </c>
    </row>
    <row r="48" spans="1:17" s="29" customFormat="1" ht="24.95" customHeight="1" x14ac:dyDescent="0.2">
      <c r="A48" s="20">
        <v>40</v>
      </c>
      <c r="B48" s="21"/>
      <c r="C48" s="17" t="s">
        <v>597</v>
      </c>
      <c r="D48" s="17" t="s">
        <v>598</v>
      </c>
      <c r="E48" s="17" t="s">
        <v>136</v>
      </c>
      <c r="F48" s="18" t="s">
        <v>16</v>
      </c>
      <c r="G48" s="18" t="s">
        <v>20</v>
      </c>
      <c r="H48" s="88">
        <v>10</v>
      </c>
      <c r="I48" s="92">
        <v>2</v>
      </c>
      <c r="J48" s="17"/>
      <c r="K48" s="18"/>
      <c r="L48" s="48"/>
      <c r="M48" s="64"/>
      <c r="N48" s="13"/>
      <c r="O48" s="19"/>
      <c r="P48" s="32">
        <f t="shared" si="12"/>
        <v>0</v>
      </c>
      <c r="Q48" s="33">
        <f t="shared" si="13"/>
        <v>0</v>
      </c>
    </row>
    <row r="49" spans="1:17" s="29" customFormat="1" ht="24.95" customHeight="1" x14ac:dyDescent="0.2">
      <c r="A49" s="20">
        <v>41</v>
      </c>
      <c r="B49" s="21" t="s">
        <v>573</v>
      </c>
      <c r="C49" s="17" t="s">
        <v>499</v>
      </c>
      <c r="D49" s="17" t="s">
        <v>500</v>
      </c>
      <c r="E49" s="17" t="s">
        <v>502</v>
      </c>
      <c r="F49" s="18" t="s">
        <v>501</v>
      </c>
      <c r="G49" s="18" t="s">
        <v>191</v>
      </c>
      <c r="H49" s="88">
        <v>40</v>
      </c>
      <c r="I49" s="92">
        <v>3</v>
      </c>
      <c r="J49" s="17"/>
      <c r="K49" s="18"/>
      <c r="L49" s="48"/>
      <c r="M49" s="64"/>
      <c r="N49" s="13"/>
      <c r="O49" s="19"/>
      <c r="P49" s="32">
        <f t="shared" si="4"/>
        <v>0</v>
      </c>
      <c r="Q49" s="33">
        <f t="shared" si="5"/>
        <v>0</v>
      </c>
    </row>
    <row r="50" spans="1:17" s="29" customFormat="1" ht="24.95" customHeight="1" x14ac:dyDescent="0.2">
      <c r="A50" s="21">
        <v>42</v>
      </c>
      <c r="B50" s="21"/>
      <c r="C50" s="17" t="s">
        <v>599</v>
      </c>
      <c r="D50" s="17" t="s">
        <v>187</v>
      </c>
      <c r="E50" s="17" t="s">
        <v>600</v>
      </c>
      <c r="F50" s="18" t="s">
        <v>355</v>
      </c>
      <c r="G50" s="18" t="s">
        <v>196</v>
      </c>
      <c r="H50" s="88">
        <v>1</v>
      </c>
      <c r="I50" s="92">
        <v>4</v>
      </c>
      <c r="J50" s="17"/>
      <c r="K50" s="18"/>
      <c r="L50" s="48"/>
      <c r="M50" s="64"/>
      <c r="N50" s="13"/>
      <c r="O50" s="19"/>
      <c r="P50" s="32">
        <f t="shared" si="4"/>
        <v>0</v>
      </c>
      <c r="Q50" s="33">
        <f t="shared" si="5"/>
        <v>0</v>
      </c>
    </row>
    <row r="51" spans="1:17" s="29" customFormat="1" ht="24.95" customHeight="1" x14ac:dyDescent="0.2">
      <c r="A51" s="20">
        <v>43</v>
      </c>
      <c r="B51" s="21" t="s">
        <v>331</v>
      </c>
      <c r="C51" s="17" t="s">
        <v>47</v>
      </c>
      <c r="D51" s="17" t="s">
        <v>48</v>
      </c>
      <c r="E51" s="18" t="s">
        <v>49</v>
      </c>
      <c r="F51" s="18" t="s">
        <v>50</v>
      </c>
      <c r="G51" s="18" t="s">
        <v>15</v>
      </c>
      <c r="H51" s="88">
        <v>1</v>
      </c>
      <c r="I51" s="92">
        <v>100</v>
      </c>
      <c r="J51" s="17"/>
      <c r="K51" s="18"/>
      <c r="L51" s="48"/>
      <c r="M51" s="64"/>
      <c r="N51" s="13"/>
      <c r="O51" s="19"/>
      <c r="P51" s="32">
        <f t="shared" si="4"/>
        <v>0</v>
      </c>
      <c r="Q51" s="33">
        <f t="shared" si="5"/>
        <v>0</v>
      </c>
    </row>
    <row r="52" spans="1:17" s="29" customFormat="1" ht="24.95" customHeight="1" x14ac:dyDescent="0.2">
      <c r="A52" s="20">
        <v>44</v>
      </c>
      <c r="B52" s="21" t="s">
        <v>332</v>
      </c>
      <c r="C52" s="17" t="s">
        <v>199</v>
      </c>
      <c r="D52" s="17" t="s">
        <v>200</v>
      </c>
      <c r="E52" s="18" t="s">
        <v>201</v>
      </c>
      <c r="F52" s="18" t="s">
        <v>191</v>
      </c>
      <c r="G52" s="18" t="s">
        <v>153</v>
      </c>
      <c r="H52" s="88">
        <v>50</v>
      </c>
      <c r="I52" s="92">
        <v>20</v>
      </c>
      <c r="J52" s="17"/>
      <c r="K52" s="18"/>
      <c r="L52" s="48"/>
      <c r="M52" s="64"/>
      <c r="N52" s="13"/>
      <c r="O52" s="19"/>
      <c r="P52" s="32">
        <f t="shared" si="4"/>
        <v>0</v>
      </c>
      <c r="Q52" s="33">
        <f t="shared" si="5"/>
        <v>0</v>
      </c>
    </row>
    <row r="53" spans="1:17" s="29" customFormat="1" ht="24.95" customHeight="1" x14ac:dyDescent="0.2">
      <c r="A53" s="21">
        <v>45</v>
      </c>
      <c r="B53" s="21" t="s">
        <v>333</v>
      </c>
      <c r="C53" s="17" t="s">
        <v>288</v>
      </c>
      <c r="D53" s="17" t="s">
        <v>51</v>
      </c>
      <c r="E53" s="18" t="s">
        <v>52</v>
      </c>
      <c r="F53" s="18" t="s">
        <v>21</v>
      </c>
      <c r="G53" s="18" t="s">
        <v>20</v>
      </c>
      <c r="H53" s="88">
        <v>25</v>
      </c>
      <c r="I53" s="92">
        <v>15</v>
      </c>
      <c r="J53" s="17"/>
      <c r="K53" s="18"/>
      <c r="L53" s="54"/>
      <c r="M53" s="64"/>
      <c r="N53" s="13"/>
      <c r="O53" s="19"/>
      <c r="P53" s="32">
        <f t="shared" si="4"/>
        <v>0</v>
      </c>
      <c r="Q53" s="33">
        <f t="shared" si="5"/>
        <v>0</v>
      </c>
    </row>
    <row r="54" spans="1:17" s="29" customFormat="1" ht="24.95" customHeight="1" x14ac:dyDescent="0.2">
      <c r="A54" s="20">
        <v>46</v>
      </c>
      <c r="B54" s="21"/>
      <c r="C54" s="17" t="s">
        <v>601</v>
      </c>
      <c r="D54" s="17" t="s">
        <v>32</v>
      </c>
      <c r="E54" s="18" t="s">
        <v>602</v>
      </c>
      <c r="F54" s="18" t="s">
        <v>407</v>
      </c>
      <c r="G54" s="18" t="s">
        <v>292</v>
      </c>
      <c r="H54" s="88">
        <v>5</v>
      </c>
      <c r="I54" s="92">
        <v>3</v>
      </c>
      <c r="J54" s="17"/>
      <c r="K54" s="18"/>
      <c r="L54" s="54"/>
      <c r="M54" s="64"/>
      <c r="N54" s="13"/>
      <c r="O54" s="19"/>
      <c r="P54" s="32">
        <f t="shared" ref="P54" si="14">(N54*(1+(O54/100)))</f>
        <v>0</v>
      </c>
      <c r="Q54" s="33">
        <f t="shared" ref="Q54" si="15">ROUND((P54*I54),2)</f>
        <v>0</v>
      </c>
    </row>
    <row r="55" spans="1:17" s="29" customFormat="1" ht="24.95" customHeight="1" x14ac:dyDescent="0.2">
      <c r="A55" s="20">
        <v>47</v>
      </c>
      <c r="B55" s="21" t="s">
        <v>334</v>
      </c>
      <c r="C55" s="17" t="s">
        <v>53</v>
      </c>
      <c r="D55" s="17" t="s">
        <v>54</v>
      </c>
      <c r="E55" s="18" t="s">
        <v>55</v>
      </c>
      <c r="F55" s="18" t="s">
        <v>56</v>
      </c>
      <c r="G55" s="18" t="s">
        <v>15</v>
      </c>
      <c r="H55" s="88">
        <v>1</v>
      </c>
      <c r="I55" s="92">
        <v>1</v>
      </c>
      <c r="J55" s="17"/>
      <c r="K55" s="18"/>
      <c r="L55" s="48"/>
      <c r="M55" s="64"/>
      <c r="N55" s="13"/>
      <c r="O55" s="19"/>
      <c r="P55" s="32">
        <f t="shared" si="4"/>
        <v>0</v>
      </c>
      <c r="Q55" s="33">
        <f t="shared" si="5"/>
        <v>0</v>
      </c>
    </row>
    <row r="56" spans="1:17" s="29" customFormat="1" ht="24.95" customHeight="1" x14ac:dyDescent="0.2">
      <c r="A56" s="21">
        <v>48</v>
      </c>
      <c r="B56" s="21" t="s">
        <v>335</v>
      </c>
      <c r="C56" s="17" t="s">
        <v>204</v>
      </c>
      <c r="D56" s="17" t="s">
        <v>205</v>
      </c>
      <c r="E56" s="17" t="s">
        <v>206</v>
      </c>
      <c r="F56" s="18" t="s">
        <v>191</v>
      </c>
      <c r="G56" s="18" t="s">
        <v>153</v>
      </c>
      <c r="H56" s="88">
        <v>15</v>
      </c>
      <c r="I56" s="92">
        <v>15</v>
      </c>
      <c r="J56" s="17"/>
      <c r="K56" s="18"/>
      <c r="L56" s="48"/>
      <c r="M56" s="64"/>
      <c r="N56" s="13"/>
      <c r="O56" s="19"/>
      <c r="P56" s="32">
        <f t="shared" si="4"/>
        <v>0</v>
      </c>
      <c r="Q56" s="33">
        <f t="shared" si="5"/>
        <v>0</v>
      </c>
    </row>
    <row r="57" spans="1:17" s="29" customFormat="1" ht="24.95" customHeight="1" x14ac:dyDescent="0.2">
      <c r="A57" s="20">
        <v>49</v>
      </c>
      <c r="B57" s="21" t="s">
        <v>336</v>
      </c>
      <c r="C57" s="17" t="s">
        <v>207</v>
      </c>
      <c r="D57" s="17" t="s">
        <v>205</v>
      </c>
      <c r="E57" s="17" t="s">
        <v>185</v>
      </c>
      <c r="F57" s="18" t="s">
        <v>152</v>
      </c>
      <c r="G57" s="18" t="s">
        <v>153</v>
      </c>
      <c r="H57" s="88">
        <v>15</v>
      </c>
      <c r="I57" s="92">
        <v>10</v>
      </c>
      <c r="J57" s="17"/>
      <c r="K57" s="18"/>
      <c r="L57" s="48"/>
      <c r="M57" s="64"/>
      <c r="N57" s="13"/>
      <c r="O57" s="19"/>
      <c r="P57" s="32">
        <f t="shared" si="4"/>
        <v>0</v>
      </c>
      <c r="Q57" s="33">
        <f t="shared" si="5"/>
        <v>0</v>
      </c>
    </row>
    <row r="58" spans="1:17" s="29" customFormat="1" ht="24.95" customHeight="1" x14ac:dyDescent="0.2">
      <c r="A58" s="20">
        <v>50</v>
      </c>
      <c r="B58" s="21" t="s">
        <v>337</v>
      </c>
      <c r="C58" s="17" t="s">
        <v>289</v>
      </c>
      <c r="D58" s="17" t="s">
        <v>290</v>
      </c>
      <c r="E58" s="17" t="s">
        <v>291</v>
      </c>
      <c r="F58" s="18" t="s">
        <v>163</v>
      </c>
      <c r="G58" s="18" t="s">
        <v>156</v>
      </c>
      <c r="H58" s="88">
        <v>30</v>
      </c>
      <c r="I58" s="92">
        <v>10</v>
      </c>
      <c r="J58" s="17"/>
      <c r="K58" s="18"/>
      <c r="L58" s="54"/>
      <c r="M58" s="64"/>
      <c r="N58" s="13"/>
      <c r="O58" s="19"/>
      <c r="P58" s="32">
        <f t="shared" si="4"/>
        <v>0</v>
      </c>
      <c r="Q58" s="33">
        <f t="shared" si="5"/>
        <v>0</v>
      </c>
    </row>
    <row r="59" spans="1:17" s="29" customFormat="1" ht="24.95" customHeight="1" x14ac:dyDescent="0.2">
      <c r="A59" s="21">
        <v>51</v>
      </c>
      <c r="B59" s="21" t="s">
        <v>338</v>
      </c>
      <c r="C59" s="17" t="s">
        <v>59</v>
      </c>
      <c r="D59" s="17" t="s">
        <v>60</v>
      </c>
      <c r="E59" s="17" t="s">
        <v>61</v>
      </c>
      <c r="F59" s="18" t="s">
        <v>24</v>
      </c>
      <c r="G59" s="18" t="s">
        <v>20</v>
      </c>
      <c r="H59" s="88">
        <v>5</v>
      </c>
      <c r="I59" s="92">
        <v>6</v>
      </c>
      <c r="J59" s="17"/>
      <c r="K59" s="18"/>
      <c r="L59" s="48"/>
      <c r="M59" s="64"/>
      <c r="N59" s="13"/>
      <c r="O59" s="19"/>
      <c r="P59" s="32">
        <f t="shared" si="4"/>
        <v>0</v>
      </c>
      <c r="Q59" s="33">
        <f t="shared" si="5"/>
        <v>0</v>
      </c>
    </row>
    <row r="60" spans="1:17" s="29" customFormat="1" ht="24.95" customHeight="1" x14ac:dyDescent="0.2">
      <c r="A60" s="20">
        <v>52</v>
      </c>
      <c r="B60" s="21" t="s">
        <v>339</v>
      </c>
      <c r="C60" s="17" t="s">
        <v>62</v>
      </c>
      <c r="D60" s="17" t="s">
        <v>63</v>
      </c>
      <c r="E60" s="18" t="s">
        <v>57</v>
      </c>
      <c r="F60" s="18" t="s">
        <v>16</v>
      </c>
      <c r="G60" s="18" t="s">
        <v>20</v>
      </c>
      <c r="H60" s="88">
        <v>5</v>
      </c>
      <c r="I60" s="92">
        <v>40</v>
      </c>
      <c r="J60" s="17"/>
      <c r="K60" s="18"/>
      <c r="L60" s="48"/>
      <c r="M60" s="64"/>
      <c r="N60" s="13"/>
      <c r="O60" s="19"/>
      <c r="P60" s="32">
        <f t="shared" si="4"/>
        <v>0</v>
      </c>
      <c r="Q60" s="33">
        <f t="shared" si="5"/>
        <v>0</v>
      </c>
    </row>
    <row r="61" spans="1:17" s="29" customFormat="1" ht="24.95" customHeight="1" x14ac:dyDescent="0.2">
      <c r="A61" s="20">
        <v>53</v>
      </c>
      <c r="B61" s="21" t="s">
        <v>340</v>
      </c>
      <c r="C61" s="17" t="s">
        <v>208</v>
      </c>
      <c r="D61" s="17" t="s">
        <v>209</v>
      </c>
      <c r="E61" s="17" t="s">
        <v>210</v>
      </c>
      <c r="F61" s="18" t="s">
        <v>191</v>
      </c>
      <c r="G61" s="18" t="s">
        <v>153</v>
      </c>
      <c r="H61" s="88">
        <v>50</v>
      </c>
      <c r="I61" s="92">
        <v>5</v>
      </c>
      <c r="J61" s="17"/>
      <c r="K61" s="18"/>
      <c r="L61" s="48"/>
      <c r="M61" s="64"/>
      <c r="N61" s="13"/>
      <c r="O61" s="19"/>
      <c r="P61" s="32">
        <f t="shared" si="4"/>
        <v>0</v>
      </c>
      <c r="Q61" s="33">
        <f t="shared" si="5"/>
        <v>0</v>
      </c>
    </row>
    <row r="62" spans="1:17" s="29" customFormat="1" ht="24.95" customHeight="1" x14ac:dyDescent="0.2">
      <c r="A62" s="21">
        <v>54</v>
      </c>
      <c r="B62" s="21" t="s">
        <v>341</v>
      </c>
      <c r="C62" s="17" t="s">
        <v>211</v>
      </c>
      <c r="D62" s="17" t="s">
        <v>209</v>
      </c>
      <c r="E62" s="17" t="s">
        <v>212</v>
      </c>
      <c r="F62" s="18" t="s">
        <v>152</v>
      </c>
      <c r="G62" s="18" t="s">
        <v>153</v>
      </c>
      <c r="H62" s="88">
        <v>50</v>
      </c>
      <c r="I62" s="92">
        <v>5</v>
      </c>
      <c r="J62" s="17"/>
      <c r="K62" s="18"/>
      <c r="L62" s="48"/>
      <c r="M62" s="64"/>
      <c r="N62" s="13"/>
      <c r="O62" s="19"/>
      <c r="P62" s="32">
        <f t="shared" si="4"/>
        <v>0</v>
      </c>
      <c r="Q62" s="33">
        <f t="shared" si="5"/>
        <v>0</v>
      </c>
    </row>
    <row r="63" spans="1:17" s="29" customFormat="1" ht="24.95" customHeight="1" x14ac:dyDescent="0.2">
      <c r="A63" s="20">
        <v>55</v>
      </c>
      <c r="B63" s="21" t="s">
        <v>527</v>
      </c>
      <c r="C63" s="17" t="s">
        <v>485</v>
      </c>
      <c r="D63" s="17" t="s">
        <v>486</v>
      </c>
      <c r="E63" s="17" t="s">
        <v>487</v>
      </c>
      <c r="F63" s="18" t="s">
        <v>191</v>
      </c>
      <c r="G63" s="18" t="s">
        <v>191</v>
      </c>
      <c r="H63" s="88">
        <v>1</v>
      </c>
      <c r="I63" s="92">
        <v>20</v>
      </c>
      <c r="J63" s="17"/>
      <c r="K63" s="18"/>
      <c r="L63" s="48"/>
      <c r="M63" s="64"/>
      <c r="N63" s="13"/>
      <c r="O63" s="19"/>
      <c r="P63" s="32">
        <f t="shared" si="4"/>
        <v>0</v>
      </c>
      <c r="Q63" s="33">
        <f t="shared" si="5"/>
        <v>0</v>
      </c>
    </row>
    <row r="64" spans="1:17" s="29" customFormat="1" ht="24.95" customHeight="1" x14ac:dyDescent="0.2">
      <c r="A64" s="20">
        <v>56</v>
      </c>
      <c r="B64" s="21" t="s">
        <v>556</v>
      </c>
      <c r="C64" s="17" t="s">
        <v>456</v>
      </c>
      <c r="D64" s="17" t="s">
        <v>481</v>
      </c>
      <c r="E64" s="17" t="s">
        <v>482</v>
      </c>
      <c r="F64" s="18" t="s">
        <v>16</v>
      </c>
      <c r="G64" s="18" t="s">
        <v>15</v>
      </c>
      <c r="H64" s="88">
        <v>10</v>
      </c>
      <c r="I64" s="92">
        <v>5</v>
      </c>
      <c r="J64" s="17"/>
      <c r="K64" s="18"/>
      <c r="L64" s="48"/>
      <c r="M64" s="64"/>
      <c r="N64" s="13"/>
      <c r="O64" s="19"/>
      <c r="P64" s="32">
        <f t="shared" si="4"/>
        <v>0</v>
      </c>
      <c r="Q64" s="33">
        <f t="shared" si="5"/>
        <v>0</v>
      </c>
    </row>
    <row r="65" spans="1:17" s="29" customFormat="1" ht="24.95" customHeight="1" x14ac:dyDescent="0.2">
      <c r="A65" s="21">
        <v>57</v>
      </c>
      <c r="B65" s="21" t="s">
        <v>342</v>
      </c>
      <c r="C65" s="17" t="s">
        <v>64</v>
      </c>
      <c r="D65" s="17" t="s">
        <v>65</v>
      </c>
      <c r="E65" s="18" t="s">
        <v>66</v>
      </c>
      <c r="F65" s="18" t="s">
        <v>16</v>
      </c>
      <c r="G65" s="18" t="s">
        <v>20</v>
      </c>
      <c r="H65" s="88">
        <v>5</v>
      </c>
      <c r="I65" s="92">
        <v>5</v>
      </c>
      <c r="J65" s="17"/>
      <c r="K65" s="18"/>
      <c r="L65" s="48"/>
      <c r="M65" s="64"/>
      <c r="N65" s="13"/>
      <c r="O65" s="19"/>
      <c r="P65" s="32">
        <f t="shared" si="4"/>
        <v>0</v>
      </c>
      <c r="Q65" s="33">
        <f t="shared" si="5"/>
        <v>0</v>
      </c>
    </row>
    <row r="66" spans="1:17" s="29" customFormat="1" ht="24.95" customHeight="1" x14ac:dyDescent="0.2">
      <c r="A66" s="20">
        <v>58</v>
      </c>
      <c r="B66" s="21" t="s">
        <v>343</v>
      </c>
      <c r="C66" s="17" t="s">
        <v>344</v>
      </c>
      <c r="D66" s="17" t="s">
        <v>194</v>
      </c>
      <c r="E66" s="18" t="s">
        <v>345</v>
      </c>
      <c r="F66" s="18" t="s">
        <v>156</v>
      </c>
      <c r="G66" s="18" t="s">
        <v>156</v>
      </c>
      <c r="H66" s="88">
        <v>30</v>
      </c>
      <c r="I66" s="92">
        <v>20</v>
      </c>
      <c r="J66" s="17"/>
      <c r="K66" s="18"/>
      <c r="L66" s="48"/>
      <c r="M66" s="64"/>
      <c r="N66" s="13"/>
      <c r="O66" s="19"/>
      <c r="P66" s="32">
        <f t="shared" si="4"/>
        <v>0</v>
      </c>
      <c r="Q66" s="33">
        <f t="shared" si="5"/>
        <v>0</v>
      </c>
    </row>
    <row r="67" spans="1:17" s="29" customFormat="1" ht="24.95" customHeight="1" x14ac:dyDescent="0.2">
      <c r="A67" s="20">
        <v>59</v>
      </c>
      <c r="B67" s="21" t="s">
        <v>545</v>
      </c>
      <c r="C67" s="17" t="s">
        <v>546</v>
      </c>
      <c r="D67" s="17" t="s">
        <v>194</v>
      </c>
      <c r="E67" s="18" t="s">
        <v>547</v>
      </c>
      <c r="F67" s="18" t="s">
        <v>355</v>
      </c>
      <c r="G67" s="18" t="s">
        <v>107</v>
      </c>
      <c r="H67" s="88">
        <v>120</v>
      </c>
      <c r="I67" s="92">
        <v>2</v>
      </c>
      <c r="J67" s="17"/>
      <c r="K67" s="18"/>
      <c r="L67" s="48"/>
      <c r="M67" s="64"/>
      <c r="N67" s="13"/>
      <c r="O67" s="19"/>
      <c r="P67" s="32">
        <f t="shared" si="4"/>
        <v>0</v>
      </c>
      <c r="Q67" s="33">
        <f t="shared" si="5"/>
        <v>0</v>
      </c>
    </row>
    <row r="68" spans="1:17" s="29" customFormat="1" ht="24.95" customHeight="1" x14ac:dyDescent="0.2">
      <c r="A68" s="21">
        <v>60</v>
      </c>
      <c r="B68" s="21" t="s">
        <v>566</v>
      </c>
      <c r="C68" s="17" t="s">
        <v>503</v>
      </c>
      <c r="D68" s="17" t="s">
        <v>214</v>
      </c>
      <c r="E68" s="17" t="s">
        <v>504</v>
      </c>
      <c r="F68" s="18" t="s">
        <v>191</v>
      </c>
      <c r="G68" s="18" t="s">
        <v>153</v>
      </c>
      <c r="H68" s="88">
        <v>15</v>
      </c>
      <c r="I68" s="92">
        <v>5</v>
      </c>
      <c r="J68" s="17"/>
      <c r="K68" s="18"/>
      <c r="L68" s="54"/>
      <c r="M68" s="64"/>
      <c r="N68" s="13"/>
      <c r="O68" s="19"/>
      <c r="P68" s="32">
        <f t="shared" ref="P68:P97" si="16">(N68*(1+(O68/100)))</f>
        <v>0</v>
      </c>
      <c r="Q68" s="33">
        <f t="shared" ref="Q68:Q97" si="17">ROUND((P68*I68),2)</f>
        <v>0</v>
      </c>
    </row>
    <row r="69" spans="1:17" s="29" customFormat="1" ht="24.95" customHeight="1" x14ac:dyDescent="0.2">
      <c r="A69" s="20">
        <v>61</v>
      </c>
      <c r="B69" s="21" t="s">
        <v>565</v>
      </c>
      <c r="C69" s="17" t="s">
        <v>505</v>
      </c>
      <c r="D69" s="17" t="s">
        <v>214</v>
      </c>
      <c r="E69" s="17" t="s">
        <v>185</v>
      </c>
      <c r="F69" s="18" t="s">
        <v>152</v>
      </c>
      <c r="G69" s="18" t="s">
        <v>153</v>
      </c>
      <c r="H69" s="88">
        <v>15</v>
      </c>
      <c r="I69" s="92">
        <v>40</v>
      </c>
      <c r="J69" s="17"/>
      <c r="K69" s="18"/>
      <c r="L69" s="54"/>
      <c r="M69" s="64"/>
      <c r="N69" s="13"/>
      <c r="O69" s="19"/>
      <c r="P69" s="32">
        <f t="shared" si="16"/>
        <v>0</v>
      </c>
      <c r="Q69" s="33">
        <f t="shared" si="17"/>
        <v>0</v>
      </c>
    </row>
    <row r="70" spans="1:17" s="29" customFormat="1" ht="24.95" customHeight="1" x14ac:dyDescent="0.2">
      <c r="A70" s="20">
        <v>62</v>
      </c>
      <c r="B70" s="21" t="s">
        <v>346</v>
      </c>
      <c r="C70" s="17" t="s">
        <v>215</v>
      </c>
      <c r="D70" s="17" t="s">
        <v>71</v>
      </c>
      <c r="E70" s="18" t="s">
        <v>185</v>
      </c>
      <c r="F70" s="18" t="s">
        <v>152</v>
      </c>
      <c r="G70" s="18" t="s">
        <v>153</v>
      </c>
      <c r="H70" s="88">
        <v>15</v>
      </c>
      <c r="I70" s="92">
        <v>10</v>
      </c>
      <c r="J70" s="17"/>
      <c r="K70" s="18"/>
      <c r="L70" s="48"/>
      <c r="M70" s="64"/>
      <c r="N70" s="13"/>
      <c r="O70" s="19"/>
      <c r="P70" s="32">
        <f t="shared" si="16"/>
        <v>0</v>
      </c>
      <c r="Q70" s="33">
        <f t="shared" si="17"/>
        <v>0</v>
      </c>
    </row>
    <row r="71" spans="1:17" s="29" customFormat="1" ht="24.95" customHeight="1" x14ac:dyDescent="0.2">
      <c r="A71" s="21">
        <v>63</v>
      </c>
      <c r="B71" s="21" t="s">
        <v>347</v>
      </c>
      <c r="C71" s="17" t="s">
        <v>72</v>
      </c>
      <c r="D71" s="17" t="s">
        <v>73</v>
      </c>
      <c r="E71" s="18" t="s">
        <v>74</v>
      </c>
      <c r="F71" s="18" t="s">
        <v>68</v>
      </c>
      <c r="G71" s="18" t="s">
        <v>75</v>
      </c>
      <c r="H71" s="88">
        <v>1</v>
      </c>
      <c r="I71" s="92">
        <v>10</v>
      </c>
      <c r="J71" s="17"/>
      <c r="K71" s="18"/>
      <c r="L71" s="48"/>
      <c r="M71" s="64"/>
      <c r="N71" s="13"/>
      <c r="O71" s="19"/>
      <c r="P71" s="32">
        <f t="shared" si="16"/>
        <v>0</v>
      </c>
      <c r="Q71" s="33">
        <f t="shared" si="17"/>
        <v>0</v>
      </c>
    </row>
    <row r="72" spans="1:17" s="29" customFormat="1" ht="24.95" customHeight="1" x14ac:dyDescent="0.2">
      <c r="A72" s="20">
        <v>64</v>
      </c>
      <c r="B72" s="21" t="s">
        <v>348</v>
      </c>
      <c r="C72" s="17" t="s">
        <v>349</v>
      </c>
      <c r="D72" s="17" t="s">
        <v>216</v>
      </c>
      <c r="E72" s="17" t="s">
        <v>217</v>
      </c>
      <c r="F72" s="18" t="s">
        <v>106</v>
      </c>
      <c r="G72" s="18" t="s">
        <v>107</v>
      </c>
      <c r="H72" s="88">
        <v>500</v>
      </c>
      <c r="I72" s="92">
        <v>30</v>
      </c>
      <c r="J72" s="17"/>
      <c r="K72" s="18"/>
      <c r="L72" s="48"/>
      <c r="M72" s="64"/>
      <c r="N72" s="13"/>
      <c r="O72" s="19"/>
      <c r="P72" s="32">
        <f t="shared" si="16"/>
        <v>0</v>
      </c>
      <c r="Q72" s="33">
        <f t="shared" si="17"/>
        <v>0</v>
      </c>
    </row>
    <row r="73" spans="1:17" s="29" customFormat="1" ht="24.95" customHeight="1" x14ac:dyDescent="0.2">
      <c r="A73" s="20">
        <v>65</v>
      </c>
      <c r="B73" s="21" t="s">
        <v>350</v>
      </c>
      <c r="C73" s="17" t="s">
        <v>77</v>
      </c>
      <c r="D73" s="17" t="s">
        <v>76</v>
      </c>
      <c r="E73" s="18" t="s">
        <v>46</v>
      </c>
      <c r="F73" s="18" t="s">
        <v>16</v>
      </c>
      <c r="G73" s="18" t="s">
        <v>20</v>
      </c>
      <c r="H73" s="88">
        <v>10</v>
      </c>
      <c r="I73" s="92">
        <v>5</v>
      </c>
      <c r="J73" s="17"/>
      <c r="K73" s="18"/>
      <c r="L73" s="48"/>
      <c r="M73" s="64"/>
      <c r="N73" s="13"/>
      <c r="O73" s="19"/>
      <c r="P73" s="32">
        <f t="shared" si="16"/>
        <v>0</v>
      </c>
      <c r="Q73" s="33">
        <f t="shared" si="17"/>
        <v>0</v>
      </c>
    </row>
    <row r="74" spans="1:17" s="29" customFormat="1" ht="24.95" customHeight="1" x14ac:dyDescent="0.2">
      <c r="A74" s="21">
        <v>66</v>
      </c>
      <c r="B74" s="21" t="s">
        <v>351</v>
      </c>
      <c r="C74" s="17" t="s">
        <v>78</v>
      </c>
      <c r="D74" s="17" t="s">
        <v>79</v>
      </c>
      <c r="E74" s="18" t="s">
        <v>80</v>
      </c>
      <c r="F74" s="18" t="s">
        <v>16</v>
      </c>
      <c r="G74" s="18" t="s">
        <v>15</v>
      </c>
      <c r="H74" s="88">
        <v>1</v>
      </c>
      <c r="I74" s="92">
        <v>3</v>
      </c>
      <c r="J74" s="17"/>
      <c r="K74" s="18"/>
      <c r="L74" s="48"/>
      <c r="M74" s="64"/>
      <c r="N74" s="13"/>
      <c r="O74" s="19"/>
      <c r="P74" s="32">
        <f t="shared" si="16"/>
        <v>0</v>
      </c>
      <c r="Q74" s="33">
        <f t="shared" si="17"/>
        <v>0</v>
      </c>
    </row>
    <row r="75" spans="1:17" s="29" customFormat="1" ht="24.95" customHeight="1" x14ac:dyDescent="0.2">
      <c r="A75" s="20">
        <v>67</v>
      </c>
      <c r="B75" s="21" t="s">
        <v>352</v>
      </c>
      <c r="C75" s="17" t="s">
        <v>353</v>
      </c>
      <c r="D75" s="17" t="s">
        <v>186</v>
      </c>
      <c r="E75" s="18" t="s">
        <v>354</v>
      </c>
      <c r="F75" s="18" t="s">
        <v>355</v>
      </c>
      <c r="G75" s="18" t="s">
        <v>39</v>
      </c>
      <c r="H75" s="88">
        <v>1</v>
      </c>
      <c r="I75" s="92">
        <v>10</v>
      </c>
      <c r="J75" s="17"/>
      <c r="K75" s="18"/>
      <c r="L75" s="48"/>
      <c r="M75" s="64"/>
      <c r="N75" s="13"/>
      <c r="O75" s="19"/>
      <c r="P75" s="32">
        <f t="shared" si="16"/>
        <v>0</v>
      </c>
      <c r="Q75" s="33">
        <f t="shared" si="17"/>
        <v>0</v>
      </c>
    </row>
    <row r="76" spans="1:17" s="29" customFormat="1" ht="24.95" customHeight="1" x14ac:dyDescent="0.2">
      <c r="A76" s="20">
        <v>68</v>
      </c>
      <c r="B76" s="21"/>
      <c r="C76" s="17" t="s">
        <v>603</v>
      </c>
      <c r="D76" s="17" t="s">
        <v>71</v>
      </c>
      <c r="E76" s="18" t="s">
        <v>185</v>
      </c>
      <c r="F76" s="18" t="s">
        <v>152</v>
      </c>
      <c r="G76" s="18" t="s">
        <v>292</v>
      </c>
      <c r="H76" s="88">
        <v>1</v>
      </c>
      <c r="I76" s="92">
        <v>110</v>
      </c>
      <c r="J76" s="17"/>
      <c r="K76" s="18"/>
      <c r="L76" s="48"/>
      <c r="M76" s="64"/>
      <c r="N76" s="13"/>
      <c r="O76" s="19"/>
      <c r="P76" s="32">
        <f t="shared" ref="P76" si="18">(N76*(1+(O76/100)))</f>
        <v>0</v>
      </c>
      <c r="Q76" s="33">
        <f t="shared" ref="Q76" si="19">ROUND((P76*I76),2)</f>
        <v>0</v>
      </c>
    </row>
    <row r="77" spans="1:17" s="29" customFormat="1" ht="24.95" customHeight="1" x14ac:dyDescent="0.2">
      <c r="A77" s="21">
        <v>69</v>
      </c>
      <c r="B77" s="21" t="s">
        <v>356</v>
      </c>
      <c r="C77" s="17" t="s">
        <v>81</v>
      </c>
      <c r="D77" s="17" t="s">
        <v>67</v>
      </c>
      <c r="E77" s="17" t="s">
        <v>82</v>
      </c>
      <c r="F77" s="18" t="s">
        <v>83</v>
      </c>
      <c r="G77" s="18" t="s">
        <v>15</v>
      </c>
      <c r="H77" s="88">
        <v>1</v>
      </c>
      <c r="I77" s="92">
        <v>150</v>
      </c>
      <c r="J77" s="17"/>
      <c r="K77" s="18"/>
      <c r="L77" s="48"/>
      <c r="M77" s="64"/>
      <c r="N77" s="13"/>
      <c r="O77" s="19"/>
      <c r="P77" s="32">
        <f t="shared" si="16"/>
        <v>0</v>
      </c>
      <c r="Q77" s="33">
        <f t="shared" si="17"/>
        <v>0</v>
      </c>
    </row>
    <row r="78" spans="1:17" s="29" customFormat="1" ht="24.95" customHeight="1" x14ac:dyDescent="0.2">
      <c r="A78" s="20">
        <v>70</v>
      </c>
      <c r="B78" s="21" t="s">
        <v>357</v>
      </c>
      <c r="C78" s="17" t="s">
        <v>84</v>
      </c>
      <c r="D78" s="17" t="s">
        <v>67</v>
      </c>
      <c r="E78" s="17" t="s">
        <v>85</v>
      </c>
      <c r="F78" s="18" t="s">
        <v>83</v>
      </c>
      <c r="G78" s="18" t="s">
        <v>15</v>
      </c>
      <c r="H78" s="88">
        <v>1</v>
      </c>
      <c r="I78" s="92">
        <v>1</v>
      </c>
      <c r="J78" s="17"/>
      <c r="K78" s="18"/>
      <c r="L78" s="48"/>
      <c r="M78" s="64"/>
      <c r="N78" s="13"/>
      <c r="O78" s="19"/>
      <c r="P78" s="32">
        <f t="shared" si="16"/>
        <v>0</v>
      </c>
      <c r="Q78" s="33">
        <f t="shared" si="17"/>
        <v>0</v>
      </c>
    </row>
    <row r="79" spans="1:17" s="29" customFormat="1" ht="24.95" customHeight="1" x14ac:dyDescent="0.2">
      <c r="A79" s="20">
        <v>71</v>
      </c>
      <c r="B79" s="21" t="s">
        <v>358</v>
      </c>
      <c r="C79" s="18" t="s">
        <v>218</v>
      </c>
      <c r="D79" s="17" t="s">
        <v>219</v>
      </c>
      <c r="E79" s="18" t="s">
        <v>220</v>
      </c>
      <c r="F79" s="18" t="s">
        <v>221</v>
      </c>
      <c r="G79" s="18" t="s">
        <v>222</v>
      </c>
      <c r="H79" s="88">
        <v>1</v>
      </c>
      <c r="I79" s="92">
        <v>10</v>
      </c>
      <c r="J79" s="18"/>
      <c r="K79" s="18"/>
      <c r="L79" s="48"/>
      <c r="M79" s="64"/>
      <c r="N79" s="13"/>
      <c r="O79" s="19"/>
      <c r="P79" s="32">
        <f t="shared" si="16"/>
        <v>0</v>
      </c>
      <c r="Q79" s="33">
        <f t="shared" si="17"/>
        <v>0</v>
      </c>
    </row>
    <row r="80" spans="1:17" s="29" customFormat="1" ht="24.95" customHeight="1" x14ac:dyDescent="0.2">
      <c r="A80" s="21">
        <v>72</v>
      </c>
      <c r="B80" s="21"/>
      <c r="C80" s="17" t="s">
        <v>524</v>
      </c>
      <c r="D80" s="17" t="s">
        <v>224</v>
      </c>
      <c r="E80" s="18" t="s">
        <v>525</v>
      </c>
      <c r="F80" s="18" t="s">
        <v>381</v>
      </c>
      <c r="G80" s="18" t="s">
        <v>156</v>
      </c>
      <c r="H80" s="88">
        <v>20</v>
      </c>
      <c r="I80" s="92">
        <v>2</v>
      </c>
      <c r="J80" s="17"/>
      <c r="K80" s="18"/>
      <c r="L80" s="48"/>
      <c r="M80" s="64"/>
      <c r="N80" s="13"/>
      <c r="O80" s="19"/>
      <c r="P80" s="32">
        <f t="shared" si="16"/>
        <v>0</v>
      </c>
      <c r="Q80" s="33">
        <f t="shared" si="17"/>
        <v>0</v>
      </c>
    </row>
    <row r="81" spans="1:17" s="29" customFormat="1" ht="24.95" customHeight="1" x14ac:dyDescent="0.2">
      <c r="A81" s="20">
        <v>73</v>
      </c>
      <c r="B81" s="21" t="s">
        <v>359</v>
      </c>
      <c r="C81" s="18" t="s">
        <v>223</v>
      </c>
      <c r="D81" s="17" t="s">
        <v>224</v>
      </c>
      <c r="E81" s="17" t="s">
        <v>225</v>
      </c>
      <c r="F81" s="18" t="s">
        <v>156</v>
      </c>
      <c r="G81" s="18" t="s">
        <v>156</v>
      </c>
      <c r="H81" s="88">
        <v>40</v>
      </c>
      <c r="I81" s="92">
        <v>15</v>
      </c>
      <c r="J81" s="18"/>
      <c r="K81" s="18"/>
      <c r="L81" s="48"/>
      <c r="M81" s="64"/>
      <c r="N81" s="13"/>
      <c r="O81" s="19"/>
      <c r="P81" s="32">
        <f t="shared" si="16"/>
        <v>0</v>
      </c>
      <c r="Q81" s="33">
        <f t="shared" si="17"/>
        <v>0</v>
      </c>
    </row>
    <row r="82" spans="1:17" s="29" customFormat="1" ht="24.95" customHeight="1" x14ac:dyDescent="0.2">
      <c r="A82" s="20">
        <v>74</v>
      </c>
      <c r="B82" s="21" t="s">
        <v>360</v>
      </c>
      <c r="C82" s="17" t="s">
        <v>86</v>
      </c>
      <c r="D82" s="17" t="s">
        <v>87</v>
      </c>
      <c r="E82" s="18" t="s">
        <v>88</v>
      </c>
      <c r="F82" s="18" t="s">
        <v>50</v>
      </c>
      <c r="G82" s="18" t="s">
        <v>20</v>
      </c>
      <c r="H82" s="88">
        <v>5</v>
      </c>
      <c r="I82" s="92">
        <v>2</v>
      </c>
      <c r="J82" s="17"/>
      <c r="K82" s="18"/>
      <c r="L82" s="48"/>
      <c r="M82" s="64"/>
      <c r="N82" s="13"/>
      <c r="O82" s="19"/>
      <c r="P82" s="32">
        <f t="shared" si="16"/>
        <v>0</v>
      </c>
      <c r="Q82" s="33">
        <f t="shared" si="17"/>
        <v>0</v>
      </c>
    </row>
    <row r="83" spans="1:17" s="29" customFormat="1" ht="24.95" customHeight="1" x14ac:dyDescent="0.2">
      <c r="A83" s="21">
        <v>75</v>
      </c>
      <c r="B83" s="21" t="s">
        <v>361</v>
      </c>
      <c r="C83" s="17" t="s">
        <v>92</v>
      </c>
      <c r="D83" s="18" t="s">
        <v>93</v>
      </c>
      <c r="E83" s="18" t="s">
        <v>94</v>
      </c>
      <c r="F83" s="18" t="s">
        <v>16</v>
      </c>
      <c r="G83" s="18" t="s">
        <v>20</v>
      </c>
      <c r="H83" s="88">
        <v>5</v>
      </c>
      <c r="I83" s="92">
        <v>2</v>
      </c>
      <c r="J83" s="17"/>
      <c r="K83" s="18"/>
      <c r="L83" s="54"/>
      <c r="M83" s="64"/>
      <c r="N83" s="13"/>
      <c r="O83" s="19"/>
      <c r="P83" s="32">
        <f t="shared" si="16"/>
        <v>0</v>
      </c>
      <c r="Q83" s="33">
        <f t="shared" si="17"/>
        <v>0</v>
      </c>
    </row>
    <row r="84" spans="1:17" s="29" customFormat="1" ht="24.95" customHeight="1" x14ac:dyDescent="0.2">
      <c r="A84" s="20">
        <v>76</v>
      </c>
      <c r="B84" s="21" t="s">
        <v>362</v>
      </c>
      <c r="C84" s="17" t="s">
        <v>89</v>
      </c>
      <c r="D84" s="17" t="s">
        <v>90</v>
      </c>
      <c r="E84" s="18" t="s">
        <v>91</v>
      </c>
      <c r="F84" s="18" t="s">
        <v>24</v>
      </c>
      <c r="G84" s="18" t="s">
        <v>20</v>
      </c>
      <c r="H84" s="88">
        <v>10</v>
      </c>
      <c r="I84" s="92">
        <v>50</v>
      </c>
      <c r="J84" s="17"/>
      <c r="K84" s="18"/>
      <c r="L84" s="48"/>
      <c r="M84" s="64"/>
      <c r="N84" s="13"/>
      <c r="O84" s="19"/>
      <c r="P84" s="32">
        <f t="shared" si="16"/>
        <v>0</v>
      </c>
      <c r="Q84" s="33">
        <f t="shared" si="17"/>
        <v>0</v>
      </c>
    </row>
    <row r="85" spans="1:17" s="29" customFormat="1" ht="24.95" customHeight="1" x14ac:dyDescent="0.2">
      <c r="A85" s="20">
        <v>77</v>
      </c>
      <c r="B85" s="21" t="s">
        <v>363</v>
      </c>
      <c r="C85" s="17" t="s">
        <v>95</v>
      </c>
      <c r="D85" s="18" t="s">
        <v>96</v>
      </c>
      <c r="E85" s="18" t="s">
        <v>45</v>
      </c>
      <c r="F85" s="18" t="s">
        <v>16</v>
      </c>
      <c r="G85" s="18" t="s">
        <v>20</v>
      </c>
      <c r="H85" s="88">
        <v>5</v>
      </c>
      <c r="I85" s="92">
        <v>10</v>
      </c>
      <c r="J85" s="17"/>
      <c r="K85" s="18"/>
      <c r="L85" s="48"/>
      <c r="M85" s="64"/>
      <c r="N85" s="13"/>
      <c r="O85" s="19"/>
      <c r="P85" s="32">
        <f t="shared" si="16"/>
        <v>0</v>
      </c>
      <c r="Q85" s="33">
        <f t="shared" si="17"/>
        <v>0</v>
      </c>
    </row>
    <row r="86" spans="1:17" s="29" customFormat="1" ht="24.95" customHeight="1" x14ac:dyDescent="0.2">
      <c r="A86" s="21">
        <v>78</v>
      </c>
      <c r="B86" s="21" t="s">
        <v>551</v>
      </c>
      <c r="C86" s="18" t="s">
        <v>552</v>
      </c>
      <c r="D86" s="17" t="s">
        <v>219</v>
      </c>
      <c r="E86" s="18" t="s">
        <v>220</v>
      </c>
      <c r="F86" s="18" t="s">
        <v>221</v>
      </c>
      <c r="G86" s="18" t="s">
        <v>222</v>
      </c>
      <c r="H86" s="88">
        <v>1</v>
      </c>
      <c r="I86" s="92">
        <v>50</v>
      </c>
      <c r="J86" s="18"/>
      <c r="K86" s="18"/>
      <c r="L86" s="48"/>
      <c r="M86" s="64"/>
      <c r="N86" s="13"/>
      <c r="O86" s="19"/>
      <c r="P86" s="32">
        <f t="shared" si="16"/>
        <v>0</v>
      </c>
      <c r="Q86" s="33">
        <f t="shared" si="17"/>
        <v>0</v>
      </c>
    </row>
    <row r="87" spans="1:17" s="29" customFormat="1" ht="24.95" customHeight="1" x14ac:dyDescent="0.2">
      <c r="A87" s="20">
        <v>79</v>
      </c>
      <c r="B87" s="21" t="s">
        <v>364</v>
      </c>
      <c r="C87" s="17" t="s">
        <v>365</v>
      </c>
      <c r="D87" s="17" t="s">
        <v>366</v>
      </c>
      <c r="E87" s="18" t="s">
        <v>367</v>
      </c>
      <c r="F87" s="18" t="s">
        <v>292</v>
      </c>
      <c r="G87" s="18" t="s">
        <v>292</v>
      </c>
      <c r="H87" s="88">
        <v>1</v>
      </c>
      <c r="I87" s="92">
        <v>2</v>
      </c>
      <c r="J87" s="17"/>
      <c r="K87" s="18"/>
      <c r="L87" s="54"/>
      <c r="M87" s="64"/>
      <c r="N87" s="13"/>
      <c r="O87" s="19"/>
      <c r="P87" s="32">
        <f t="shared" si="16"/>
        <v>0</v>
      </c>
      <c r="Q87" s="33">
        <f t="shared" si="17"/>
        <v>0</v>
      </c>
    </row>
    <row r="88" spans="1:17" s="29" customFormat="1" ht="24.95" customHeight="1" x14ac:dyDescent="0.2">
      <c r="A88" s="20">
        <v>80</v>
      </c>
      <c r="B88" s="21"/>
      <c r="C88" s="17" t="s">
        <v>604</v>
      </c>
      <c r="D88" s="17" t="s">
        <v>605</v>
      </c>
      <c r="E88" s="18" t="s">
        <v>606</v>
      </c>
      <c r="F88" s="18" t="s">
        <v>156</v>
      </c>
      <c r="G88" s="18" t="s">
        <v>156</v>
      </c>
      <c r="H88" s="88">
        <v>28</v>
      </c>
      <c r="I88" s="92">
        <v>3</v>
      </c>
      <c r="J88" s="17"/>
      <c r="K88" s="18"/>
      <c r="L88" s="54"/>
      <c r="M88" s="64"/>
      <c r="N88" s="13"/>
      <c r="O88" s="19"/>
      <c r="P88" s="32">
        <f t="shared" ref="P88" si="20">(N88*(1+(O88/100)))</f>
        <v>0</v>
      </c>
      <c r="Q88" s="33">
        <f t="shared" ref="Q88" si="21">ROUND((P88*I88),2)</f>
        <v>0</v>
      </c>
    </row>
    <row r="89" spans="1:17" s="29" customFormat="1" ht="24.95" customHeight="1" x14ac:dyDescent="0.2">
      <c r="A89" s="21">
        <v>81</v>
      </c>
      <c r="B89" s="21" t="s">
        <v>368</v>
      </c>
      <c r="C89" s="17" t="s">
        <v>294</v>
      </c>
      <c r="D89" s="17" t="s">
        <v>187</v>
      </c>
      <c r="E89" s="17" t="s">
        <v>226</v>
      </c>
      <c r="F89" s="18" t="s">
        <v>156</v>
      </c>
      <c r="G89" s="18" t="s">
        <v>156</v>
      </c>
      <c r="H89" s="88">
        <v>20</v>
      </c>
      <c r="I89" s="92">
        <v>70</v>
      </c>
      <c r="J89" s="17"/>
      <c r="K89" s="18"/>
      <c r="L89" s="48"/>
      <c r="M89" s="64"/>
      <c r="N89" s="13"/>
      <c r="O89" s="19"/>
      <c r="P89" s="32">
        <f t="shared" si="16"/>
        <v>0</v>
      </c>
      <c r="Q89" s="33">
        <f t="shared" si="17"/>
        <v>0</v>
      </c>
    </row>
    <row r="90" spans="1:17" s="29" customFormat="1" ht="24.95" customHeight="1" x14ac:dyDescent="0.2">
      <c r="A90" s="20">
        <v>82</v>
      </c>
      <c r="B90" s="21" t="s">
        <v>369</v>
      </c>
      <c r="C90" s="17" t="s">
        <v>97</v>
      </c>
      <c r="D90" s="18" t="s">
        <v>98</v>
      </c>
      <c r="E90" s="18" t="s">
        <v>99</v>
      </c>
      <c r="F90" s="18" t="s">
        <v>16</v>
      </c>
      <c r="G90" s="18" t="s">
        <v>20</v>
      </c>
      <c r="H90" s="88">
        <v>5</v>
      </c>
      <c r="I90" s="92">
        <v>1</v>
      </c>
      <c r="J90" s="17"/>
      <c r="K90" s="18"/>
      <c r="L90" s="48"/>
      <c r="M90" s="64"/>
      <c r="N90" s="13"/>
      <c r="O90" s="19"/>
      <c r="P90" s="32">
        <f t="shared" si="16"/>
        <v>0</v>
      </c>
      <c r="Q90" s="33">
        <f t="shared" si="17"/>
        <v>0</v>
      </c>
    </row>
    <row r="91" spans="1:17" s="29" customFormat="1" ht="24.95" customHeight="1" x14ac:dyDescent="0.2">
      <c r="A91" s="20">
        <v>83</v>
      </c>
      <c r="B91" s="21" t="s">
        <v>535</v>
      </c>
      <c r="C91" s="17" t="s">
        <v>536</v>
      </c>
      <c r="D91" s="17" t="s">
        <v>537</v>
      </c>
      <c r="E91" s="17" t="s">
        <v>227</v>
      </c>
      <c r="F91" s="17" t="s">
        <v>193</v>
      </c>
      <c r="G91" s="18" t="s">
        <v>153</v>
      </c>
      <c r="H91" s="88">
        <v>1</v>
      </c>
      <c r="I91" s="92">
        <v>2</v>
      </c>
      <c r="J91" s="17"/>
      <c r="K91" s="18"/>
      <c r="L91" s="48"/>
      <c r="M91" s="64"/>
      <c r="N91" s="13"/>
      <c r="O91" s="19"/>
      <c r="P91" s="32">
        <f t="shared" si="16"/>
        <v>0</v>
      </c>
      <c r="Q91" s="33">
        <f t="shared" si="17"/>
        <v>0</v>
      </c>
    </row>
    <row r="92" spans="1:17" s="29" customFormat="1" ht="24.95" customHeight="1" x14ac:dyDescent="0.2">
      <c r="A92" s="21">
        <v>84</v>
      </c>
      <c r="B92" s="21" t="s">
        <v>370</v>
      </c>
      <c r="C92" s="17" t="s">
        <v>229</v>
      </c>
      <c r="D92" s="17" t="s">
        <v>228</v>
      </c>
      <c r="E92" s="17" t="s">
        <v>227</v>
      </c>
      <c r="F92" s="17" t="s">
        <v>193</v>
      </c>
      <c r="G92" s="18" t="s">
        <v>153</v>
      </c>
      <c r="H92" s="88">
        <v>3.5</v>
      </c>
      <c r="I92" s="92">
        <v>15</v>
      </c>
      <c r="J92" s="17"/>
      <c r="K92" s="18"/>
      <c r="L92" s="48"/>
      <c r="M92" s="64"/>
      <c r="N92" s="13"/>
      <c r="O92" s="19"/>
      <c r="P92" s="32">
        <f t="shared" si="16"/>
        <v>0</v>
      </c>
      <c r="Q92" s="33">
        <f t="shared" si="17"/>
        <v>0</v>
      </c>
    </row>
    <row r="93" spans="1:17" s="29" customFormat="1" ht="24.95" customHeight="1" x14ac:dyDescent="0.2">
      <c r="A93" s="20">
        <v>85</v>
      </c>
      <c r="B93" s="21" t="s">
        <v>371</v>
      </c>
      <c r="C93" s="17" t="s">
        <v>230</v>
      </c>
      <c r="D93" s="17" t="s">
        <v>48</v>
      </c>
      <c r="E93" s="18" t="s">
        <v>231</v>
      </c>
      <c r="F93" s="18" t="s">
        <v>156</v>
      </c>
      <c r="G93" s="18" t="s">
        <v>156</v>
      </c>
      <c r="H93" s="88">
        <v>50</v>
      </c>
      <c r="I93" s="92">
        <v>5</v>
      </c>
      <c r="J93" s="17"/>
      <c r="K93" s="18"/>
      <c r="L93" s="48"/>
      <c r="M93" s="64"/>
      <c r="N93" s="13"/>
      <c r="O93" s="19"/>
      <c r="P93" s="32">
        <f t="shared" si="16"/>
        <v>0</v>
      </c>
      <c r="Q93" s="33">
        <f t="shared" si="17"/>
        <v>0</v>
      </c>
    </row>
    <row r="94" spans="1:17" s="29" customFormat="1" ht="24.95" customHeight="1" x14ac:dyDescent="0.2">
      <c r="A94" s="20">
        <v>86</v>
      </c>
      <c r="B94" s="21" t="s">
        <v>372</v>
      </c>
      <c r="C94" s="17" t="s">
        <v>232</v>
      </c>
      <c r="D94" s="17" t="s">
        <v>48</v>
      </c>
      <c r="E94" s="18" t="s">
        <v>226</v>
      </c>
      <c r="F94" s="17" t="s">
        <v>156</v>
      </c>
      <c r="G94" s="18" t="s">
        <v>156</v>
      </c>
      <c r="H94" s="88">
        <v>20</v>
      </c>
      <c r="I94" s="92">
        <v>20</v>
      </c>
      <c r="J94" s="17"/>
      <c r="K94" s="18"/>
      <c r="L94" s="48"/>
      <c r="M94" s="64"/>
      <c r="N94" s="13"/>
      <c r="O94" s="19"/>
      <c r="P94" s="32">
        <f t="shared" si="16"/>
        <v>0</v>
      </c>
      <c r="Q94" s="33">
        <f t="shared" si="17"/>
        <v>0</v>
      </c>
    </row>
    <row r="95" spans="1:17" s="29" customFormat="1" ht="24.95" customHeight="1" x14ac:dyDescent="0.2">
      <c r="A95" s="21">
        <v>87</v>
      </c>
      <c r="B95" s="21" t="s">
        <v>373</v>
      </c>
      <c r="C95" s="17" t="s">
        <v>233</v>
      </c>
      <c r="D95" s="17" t="s">
        <v>48</v>
      </c>
      <c r="E95" s="17" t="s">
        <v>234</v>
      </c>
      <c r="F95" s="17" t="s">
        <v>156</v>
      </c>
      <c r="G95" s="18" t="s">
        <v>156</v>
      </c>
      <c r="H95" s="88">
        <v>30</v>
      </c>
      <c r="I95" s="92">
        <v>5</v>
      </c>
      <c r="J95" s="17"/>
      <c r="K95" s="18"/>
      <c r="L95" s="48"/>
      <c r="M95" s="64"/>
      <c r="N95" s="13"/>
      <c r="O95" s="19"/>
      <c r="P95" s="32">
        <f t="shared" si="16"/>
        <v>0</v>
      </c>
      <c r="Q95" s="33">
        <f t="shared" si="17"/>
        <v>0</v>
      </c>
    </row>
    <row r="96" spans="1:17" s="29" customFormat="1" ht="24.95" customHeight="1" x14ac:dyDescent="0.2">
      <c r="A96" s="20">
        <v>88</v>
      </c>
      <c r="B96" s="21"/>
      <c r="C96" s="17" t="s">
        <v>607</v>
      </c>
      <c r="D96" s="17" t="s">
        <v>608</v>
      </c>
      <c r="E96" s="17" t="s">
        <v>609</v>
      </c>
      <c r="F96" s="17" t="s">
        <v>355</v>
      </c>
      <c r="G96" s="18" t="s">
        <v>591</v>
      </c>
      <c r="H96" s="88">
        <v>1</v>
      </c>
      <c r="I96" s="92">
        <v>2</v>
      </c>
      <c r="J96" s="17"/>
      <c r="K96" s="18"/>
      <c r="L96" s="48"/>
      <c r="M96" s="64"/>
      <c r="N96" s="13"/>
      <c r="O96" s="19"/>
      <c r="P96" s="32">
        <f t="shared" ref="P96" si="22">(N96*(1+(O96/100)))</f>
        <v>0</v>
      </c>
      <c r="Q96" s="33">
        <f t="shared" ref="Q96" si="23">ROUND((P96*I96),2)</f>
        <v>0</v>
      </c>
    </row>
    <row r="97" spans="1:17" s="29" customFormat="1" ht="24.95" customHeight="1" x14ac:dyDescent="0.2">
      <c r="A97" s="20">
        <v>89</v>
      </c>
      <c r="B97" s="21" t="s">
        <v>567</v>
      </c>
      <c r="C97" s="17" t="s">
        <v>507</v>
      </c>
      <c r="D97" s="17" t="s">
        <v>58</v>
      </c>
      <c r="E97" s="17" t="s">
        <v>508</v>
      </c>
      <c r="F97" s="17" t="s">
        <v>16</v>
      </c>
      <c r="G97" s="18" t="s">
        <v>20</v>
      </c>
      <c r="H97" s="88">
        <v>10</v>
      </c>
      <c r="I97" s="92">
        <v>3</v>
      </c>
      <c r="J97" s="17"/>
      <c r="K97" s="18"/>
      <c r="L97" s="48"/>
      <c r="M97" s="64"/>
      <c r="N97" s="13"/>
      <c r="O97" s="19"/>
      <c r="P97" s="32">
        <f t="shared" si="16"/>
        <v>0</v>
      </c>
      <c r="Q97" s="33">
        <f t="shared" si="17"/>
        <v>0</v>
      </c>
    </row>
    <row r="98" spans="1:17" s="29" customFormat="1" ht="24.95" customHeight="1" x14ac:dyDescent="0.2">
      <c r="A98" s="21">
        <v>90</v>
      </c>
      <c r="B98" s="21" t="s">
        <v>568</v>
      </c>
      <c r="C98" s="17" t="s">
        <v>509</v>
      </c>
      <c r="D98" s="17" t="s">
        <v>58</v>
      </c>
      <c r="E98" s="17" t="s">
        <v>510</v>
      </c>
      <c r="F98" s="17" t="s">
        <v>16</v>
      </c>
      <c r="G98" s="18" t="s">
        <v>20</v>
      </c>
      <c r="H98" s="88">
        <v>10</v>
      </c>
      <c r="I98" s="92">
        <v>3</v>
      </c>
      <c r="J98" s="17"/>
      <c r="K98" s="18"/>
      <c r="L98" s="48"/>
      <c r="M98" s="64"/>
      <c r="N98" s="13"/>
      <c r="O98" s="19"/>
      <c r="P98" s="32">
        <f t="shared" ref="P98:P113" si="24">(N98*(1+(O98/100)))</f>
        <v>0</v>
      </c>
      <c r="Q98" s="33">
        <f t="shared" ref="Q98:Q113" si="25">ROUND((P98*I98),2)</f>
        <v>0</v>
      </c>
    </row>
    <row r="99" spans="1:17" s="29" customFormat="1" ht="24.95" customHeight="1" x14ac:dyDescent="0.2">
      <c r="A99" s="20">
        <v>91</v>
      </c>
      <c r="B99" s="21" t="s">
        <v>374</v>
      </c>
      <c r="C99" s="18" t="s">
        <v>235</v>
      </c>
      <c r="D99" s="17" t="s">
        <v>219</v>
      </c>
      <c r="E99" s="18" t="s">
        <v>220</v>
      </c>
      <c r="F99" s="18" t="s">
        <v>221</v>
      </c>
      <c r="G99" s="18" t="s">
        <v>222</v>
      </c>
      <c r="H99" s="88">
        <v>1</v>
      </c>
      <c r="I99" s="92">
        <v>100</v>
      </c>
      <c r="J99" s="18"/>
      <c r="K99" s="18"/>
      <c r="L99" s="48"/>
      <c r="M99" s="64"/>
      <c r="N99" s="13"/>
      <c r="O99" s="19"/>
      <c r="P99" s="32">
        <f t="shared" si="24"/>
        <v>0</v>
      </c>
      <c r="Q99" s="33">
        <f t="shared" si="25"/>
        <v>0</v>
      </c>
    </row>
    <row r="100" spans="1:17" s="29" customFormat="1" ht="24.95" customHeight="1" x14ac:dyDescent="0.2">
      <c r="A100" s="20">
        <v>92</v>
      </c>
      <c r="B100" s="21" t="s">
        <v>375</v>
      </c>
      <c r="C100" s="17" t="s">
        <v>100</v>
      </c>
      <c r="D100" s="17" t="s">
        <v>101</v>
      </c>
      <c r="E100" s="18" t="s">
        <v>102</v>
      </c>
      <c r="F100" s="18" t="s">
        <v>16</v>
      </c>
      <c r="G100" s="18" t="s">
        <v>20</v>
      </c>
      <c r="H100" s="88">
        <v>10</v>
      </c>
      <c r="I100" s="92">
        <v>10</v>
      </c>
      <c r="J100" s="17"/>
      <c r="K100" s="18"/>
      <c r="L100" s="48"/>
      <c r="M100" s="64"/>
      <c r="N100" s="13"/>
      <c r="O100" s="19"/>
      <c r="P100" s="32">
        <f t="shared" si="24"/>
        <v>0</v>
      </c>
      <c r="Q100" s="33">
        <f t="shared" si="25"/>
        <v>0</v>
      </c>
    </row>
    <row r="101" spans="1:17" s="29" customFormat="1" ht="24.95" customHeight="1" x14ac:dyDescent="0.2">
      <c r="A101" s="21">
        <v>93</v>
      </c>
      <c r="B101" s="21" t="s">
        <v>376</v>
      </c>
      <c r="C101" s="17" t="s">
        <v>103</v>
      </c>
      <c r="D101" s="17" t="s">
        <v>104</v>
      </c>
      <c r="E101" s="18" t="s">
        <v>23</v>
      </c>
      <c r="F101" s="18" t="s">
        <v>16</v>
      </c>
      <c r="G101" s="18" t="s">
        <v>20</v>
      </c>
      <c r="H101" s="88">
        <v>5</v>
      </c>
      <c r="I101" s="92">
        <v>25</v>
      </c>
      <c r="J101" s="17"/>
      <c r="K101" s="18"/>
      <c r="L101" s="48"/>
      <c r="M101" s="64"/>
      <c r="N101" s="13"/>
      <c r="O101" s="19"/>
      <c r="P101" s="32">
        <f t="shared" si="24"/>
        <v>0</v>
      </c>
      <c r="Q101" s="33">
        <f t="shared" si="25"/>
        <v>0</v>
      </c>
    </row>
    <row r="102" spans="1:17" s="29" customFormat="1" ht="24.95" customHeight="1" x14ac:dyDescent="0.2">
      <c r="A102" s="20">
        <v>94</v>
      </c>
      <c r="B102" s="21" t="s">
        <v>377</v>
      </c>
      <c r="C102" s="17" t="s">
        <v>236</v>
      </c>
      <c r="D102" s="17" t="s">
        <v>104</v>
      </c>
      <c r="E102" s="17" t="s">
        <v>202</v>
      </c>
      <c r="F102" s="18" t="s">
        <v>237</v>
      </c>
      <c r="G102" s="18" t="s">
        <v>203</v>
      </c>
      <c r="H102" s="88">
        <v>30</v>
      </c>
      <c r="I102" s="92">
        <v>10</v>
      </c>
      <c r="J102" s="17"/>
      <c r="K102" s="18"/>
      <c r="L102" s="54"/>
      <c r="M102" s="64"/>
      <c r="N102" s="13"/>
      <c r="O102" s="19"/>
      <c r="P102" s="32">
        <f t="shared" si="24"/>
        <v>0</v>
      </c>
      <c r="Q102" s="33">
        <f t="shared" si="25"/>
        <v>0</v>
      </c>
    </row>
    <row r="103" spans="1:17" s="29" customFormat="1" ht="24.95" customHeight="1" x14ac:dyDescent="0.2">
      <c r="A103" s="20">
        <v>95</v>
      </c>
      <c r="B103" s="21" t="s">
        <v>379</v>
      </c>
      <c r="C103" s="17" t="s">
        <v>380</v>
      </c>
      <c r="D103" s="17" t="s">
        <v>239</v>
      </c>
      <c r="E103" s="17" t="s">
        <v>293</v>
      </c>
      <c r="F103" s="18" t="s">
        <v>381</v>
      </c>
      <c r="G103" s="18" t="s">
        <v>381</v>
      </c>
      <c r="H103" s="88">
        <v>20</v>
      </c>
      <c r="I103" s="92">
        <v>5</v>
      </c>
      <c r="J103" s="17"/>
      <c r="K103" s="18"/>
      <c r="L103" s="54"/>
      <c r="M103" s="64"/>
      <c r="N103" s="13"/>
      <c r="O103" s="19"/>
      <c r="P103" s="32">
        <f t="shared" si="24"/>
        <v>0</v>
      </c>
      <c r="Q103" s="33">
        <f t="shared" si="25"/>
        <v>0</v>
      </c>
    </row>
    <row r="104" spans="1:17" s="29" customFormat="1" ht="24.95" customHeight="1" x14ac:dyDescent="0.2">
      <c r="A104" s="21">
        <v>96</v>
      </c>
      <c r="B104" s="21" t="s">
        <v>378</v>
      </c>
      <c r="C104" s="17" t="s">
        <v>238</v>
      </c>
      <c r="D104" s="17" t="s">
        <v>239</v>
      </c>
      <c r="E104" s="17" t="s">
        <v>231</v>
      </c>
      <c r="F104" s="18" t="s">
        <v>155</v>
      </c>
      <c r="G104" s="18" t="s">
        <v>156</v>
      </c>
      <c r="H104" s="88">
        <v>50</v>
      </c>
      <c r="I104" s="92">
        <v>2</v>
      </c>
      <c r="J104" s="17"/>
      <c r="K104" s="18"/>
      <c r="L104" s="48"/>
      <c r="M104" s="64"/>
      <c r="N104" s="13"/>
      <c r="O104" s="19"/>
      <c r="P104" s="32">
        <f t="shared" si="24"/>
        <v>0</v>
      </c>
      <c r="Q104" s="33">
        <f t="shared" si="25"/>
        <v>0</v>
      </c>
    </row>
    <row r="105" spans="1:17" s="29" customFormat="1" ht="24.95" customHeight="1" x14ac:dyDescent="0.2">
      <c r="A105" s="20">
        <v>97</v>
      </c>
      <c r="B105" s="21" t="s">
        <v>382</v>
      </c>
      <c r="C105" s="17" t="s">
        <v>431</v>
      </c>
      <c r="D105" s="18" t="s">
        <v>240</v>
      </c>
      <c r="E105" s="17" t="s">
        <v>432</v>
      </c>
      <c r="F105" s="18" t="s">
        <v>241</v>
      </c>
      <c r="G105" s="18" t="s">
        <v>107</v>
      </c>
      <c r="H105" s="88">
        <v>100</v>
      </c>
      <c r="I105" s="92">
        <v>5000</v>
      </c>
      <c r="J105" s="17"/>
      <c r="K105" s="18"/>
      <c r="L105" s="48"/>
      <c r="M105" s="64"/>
      <c r="N105" s="13"/>
      <c r="O105" s="19"/>
      <c r="P105" s="32">
        <f t="shared" si="24"/>
        <v>0</v>
      </c>
      <c r="Q105" s="33">
        <f t="shared" si="25"/>
        <v>0</v>
      </c>
    </row>
    <row r="106" spans="1:17" s="29" customFormat="1" ht="24.95" customHeight="1" x14ac:dyDescent="0.2">
      <c r="A106" s="20">
        <v>98</v>
      </c>
      <c r="B106" s="21" t="s">
        <v>383</v>
      </c>
      <c r="C106" s="17" t="s">
        <v>431</v>
      </c>
      <c r="D106" s="18" t="s">
        <v>240</v>
      </c>
      <c r="E106" s="17" t="s">
        <v>433</v>
      </c>
      <c r="F106" s="18" t="s">
        <v>241</v>
      </c>
      <c r="G106" s="18" t="s">
        <v>107</v>
      </c>
      <c r="H106" s="88">
        <v>250</v>
      </c>
      <c r="I106" s="92">
        <v>500</v>
      </c>
      <c r="J106" s="17"/>
      <c r="K106" s="18"/>
      <c r="L106" s="48"/>
      <c r="M106" s="64"/>
      <c r="N106" s="13"/>
      <c r="O106" s="19"/>
      <c r="P106" s="32">
        <f t="shared" si="24"/>
        <v>0</v>
      </c>
      <c r="Q106" s="33">
        <f t="shared" si="25"/>
        <v>0</v>
      </c>
    </row>
    <row r="107" spans="1:17" s="29" customFormat="1" ht="24.95" customHeight="1" x14ac:dyDescent="0.2">
      <c r="A107" s="21">
        <v>99</v>
      </c>
      <c r="B107" s="21" t="s">
        <v>384</v>
      </c>
      <c r="C107" s="17" t="s">
        <v>431</v>
      </c>
      <c r="D107" s="18" t="s">
        <v>240</v>
      </c>
      <c r="E107" s="17" t="s">
        <v>434</v>
      </c>
      <c r="F107" s="18" t="s">
        <v>241</v>
      </c>
      <c r="G107" s="18" t="s">
        <v>107</v>
      </c>
      <c r="H107" s="88">
        <v>500</v>
      </c>
      <c r="I107" s="94">
        <v>2500</v>
      </c>
      <c r="J107" s="17"/>
      <c r="K107" s="18"/>
      <c r="L107" s="48"/>
      <c r="M107" s="64"/>
      <c r="N107" s="13"/>
      <c r="O107" s="19"/>
      <c r="P107" s="32">
        <f t="shared" si="24"/>
        <v>0</v>
      </c>
      <c r="Q107" s="33">
        <f t="shared" si="25"/>
        <v>0</v>
      </c>
    </row>
    <row r="108" spans="1:17" s="29" customFormat="1" ht="24.95" customHeight="1" x14ac:dyDescent="0.2">
      <c r="A108" s="20">
        <v>100</v>
      </c>
      <c r="B108" s="21" t="s">
        <v>385</v>
      </c>
      <c r="C108" s="17" t="s">
        <v>431</v>
      </c>
      <c r="D108" s="18" t="s">
        <v>105</v>
      </c>
      <c r="E108" s="17" t="s">
        <v>435</v>
      </c>
      <c r="F108" s="18" t="s">
        <v>16</v>
      </c>
      <c r="G108" s="18" t="s">
        <v>20</v>
      </c>
      <c r="H108" s="88">
        <v>20</v>
      </c>
      <c r="I108" s="92">
        <v>500</v>
      </c>
      <c r="J108" s="17"/>
      <c r="K108" s="18"/>
      <c r="L108" s="48"/>
      <c r="M108" s="64"/>
      <c r="N108" s="13"/>
      <c r="O108" s="19"/>
      <c r="P108" s="32">
        <f t="shared" si="24"/>
        <v>0</v>
      </c>
      <c r="Q108" s="33">
        <f t="shared" si="25"/>
        <v>0</v>
      </c>
    </row>
    <row r="109" spans="1:17" s="29" customFormat="1" ht="24.95" customHeight="1" x14ac:dyDescent="0.2">
      <c r="A109" s="20">
        <v>101</v>
      </c>
      <c r="B109" s="21" t="s">
        <v>386</v>
      </c>
      <c r="C109" s="17" t="s">
        <v>431</v>
      </c>
      <c r="D109" s="18" t="s">
        <v>105</v>
      </c>
      <c r="E109" s="17" t="s">
        <v>436</v>
      </c>
      <c r="F109" s="18" t="s">
        <v>16</v>
      </c>
      <c r="G109" s="18" t="s">
        <v>20</v>
      </c>
      <c r="H109" s="88">
        <v>20</v>
      </c>
      <c r="I109" s="92">
        <v>200</v>
      </c>
      <c r="J109" s="17"/>
      <c r="K109" s="18"/>
      <c r="L109" s="48"/>
      <c r="M109" s="64"/>
      <c r="N109" s="13"/>
      <c r="O109" s="19"/>
      <c r="P109" s="32">
        <f t="shared" si="24"/>
        <v>0</v>
      </c>
      <c r="Q109" s="33">
        <f t="shared" si="25"/>
        <v>0</v>
      </c>
    </row>
    <row r="110" spans="1:17" s="29" customFormat="1" ht="24.95" customHeight="1" x14ac:dyDescent="0.2">
      <c r="A110" s="21">
        <v>102</v>
      </c>
      <c r="B110" s="21" t="s">
        <v>549</v>
      </c>
      <c r="C110" s="17" t="s">
        <v>468</v>
      </c>
      <c r="D110" s="18" t="s">
        <v>469</v>
      </c>
      <c r="E110" s="17" t="s">
        <v>42</v>
      </c>
      <c r="F110" s="18" t="s">
        <v>16</v>
      </c>
      <c r="G110" s="18" t="s">
        <v>20</v>
      </c>
      <c r="H110" s="88">
        <v>10</v>
      </c>
      <c r="I110" s="94">
        <v>5</v>
      </c>
      <c r="J110" s="17"/>
      <c r="K110" s="18"/>
      <c r="L110" s="48"/>
      <c r="M110" s="64"/>
      <c r="N110" s="13"/>
      <c r="O110" s="19"/>
      <c r="P110" s="32">
        <f t="shared" si="24"/>
        <v>0</v>
      </c>
      <c r="Q110" s="33">
        <f t="shared" si="25"/>
        <v>0</v>
      </c>
    </row>
    <row r="111" spans="1:17" s="29" customFormat="1" ht="24.95" customHeight="1" x14ac:dyDescent="0.2">
      <c r="A111" s="20">
        <v>103</v>
      </c>
      <c r="B111" s="21" t="s">
        <v>387</v>
      </c>
      <c r="C111" s="18" t="s">
        <v>242</v>
      </c>
      <c r="D111" s="17" t="s">
        <v>108</v>
      </c>
      <c r="E111" s="18" t="s">
        <v>243</v>
      </c>
      <c r="F111" s="17" t="s">
        <v>244</v>
      </c>
      <c r="G111" s="18" t="s">
        <v>107</v>
      </c>
      <c r="H111" s="88">
        <v>12.2</v>
      </c>
      <c r="I111" s="92">
        <v>20</v>
      </c>
      <c r="J111" s="18"/>
      <c r="K111" s="18"/>
      <c r="L111" s="48"/>
      <c r="M111" s="64"/>
      <c r="N111" s="13"/>
      <c r="O111" s="19"/>
      <c r="P111" s="32">
        <f t="shared" si="24"/>
        <v>0</v>
      </c>
      <c r="Q111" s="33">
        <f t="shared" si="25"/>
        <v>0</v>
      </c>
    </row>
    <row r="112" spans="1:17" s="29" customFormat="1" ht="24.95" customHeight="1" x14ac:dyDescent="0.2">
      <c r="A112" s="20">
        <v>104</v>
      </c>
      <c r="B112" s="21" t="s">
        <v>389</v>
      </c>
      <c r="C112" s="18" t="s">
        <v>109</v>
      </c>
      <c r="D112" s="17" t="s">
        <v>12</v>
      </c>
      <c r="E112" s="18" t="s">
        <v>110</v>
      </c>
      <c r="F112" s="18" t="s">
        <v>111</v>
      </c>
      <c r="G112" s="18" t="s">
        <v>15</v>
      </c>
      <c r="H112" s="88">
        <v>10</v>
      </c>
      <c r="I112" s="92">
        <v>25</v>
      </c>
      <c r="J112" s="18"/>
      <c r="K112" s="18"/>
      <c r="L112" s="54"/>
      <c r="M112" s="64"/>
      <c r="N112" s="13"/>
      <c r="O112" s="19"/>
      <c r="P112" s="32">
        <f t="shared" si="24"/>
        <v>0</v>
      </c>
      <c r="Q112" s="33">
        <f t="shared" si="25"/>
        <v>0</v>
      </c>
    </row>
    <row r="113" spans="1:18" s="29" customFormat="1" ht="24.95" customHeight="1" x14ac:dyDescent="0.2">
      <c r="A113" s="21">
        <v>105</v>
      </c>
      <c r="B113" s="21" t="s">
        <v>388</v>
      </c>
      <c r="C113" s="18" t="s">
        <v>390</v>
      </c>
      <c r="D113" s="17" t="s">
        <v>12</v>
      </c>
      <c r="E113" s="18" t="s">
        <v>391</v>
      </c>
      <c r="F113" s="18" t="s">
        <v>381</v>
      </c>
      <c r="G113" s="18" t="s">
        <v>381</v>
      </c>
      <c r="H113" s="88">
        <v>14</v>
      </c>
      <c r="I113" s="92">
        <v>25</v>
      </c>
      <c r="J113" s="18"/>
      <c r="K113" s="18"/>
      <c r="L113" s="54"/>
      <c r="M113" s="64"/>
      <c r="N113" s="13"/>
      <c r="O113" s="19"/>
      <c r="P113" s="32">
        <f t="shared" si="24"/>
        <v>0</v>
      </c>
      <c r="Q113" s="33">
        <f t="shared" si="25"/>
        <v>0</v>
      </c>
    </row>
    <row r="114" spans="1:18" s="29" customFormat="1" ht="24.95" customHeight="1" x14ac:dyDescent="0.2">
      <c r="A114" s="20">
        <v>106</v>
      </c>
      <c r="B114" s="21" t="s">
        <v>388</v>
      </c>
      <c r="C114" s="18" t="s">
        <v>390</v>
      </c>
      <c r="D114" s="17" t="s">
        <v>12</v>
      </c>
      <c r="E114" s="18" t="s">
        <v>291</v>
      </c>
      <c r="F114" s="18" t="s">
        <v>381</v>
      </c>
      <c r="G114" s="18" t="s">
        <v>381</v>
      </c>
      <c r="H114" s="88">
        <v>30</v>
      </c>
      <c r="I114" s="92">
        <v>10</v>
      </c>
      <c r="J114" s="18"/>
      <c r="K114" s="18"/>
      <c r="L114" s="54"/>
      <c r="M114" s="64"/>
      <c r="N114" s="13"/>
      <c r="O114" s="19"/>
      <c r="P114" s="32">
        <f t="shared" ref="P114:P164" si="26">(N114*(1+(O114/100)))</f>
        <v>0</v>
      </c>
      <c r="Q114" s="33">
        <f t="shared" ref="Q114:Q164" si="27">ROUND((P114*I114),2)</f>
        <v>0</v>
      </c>
    </row>
    <row r="115" spans="1:18" s="29" customFormat="1" ht="24.95" customHeight="1" x14ac:dyDescent="0.2">
      <c r="A115" s="20">
        <v>107</v>
      </c>
      <c r="B115" s="21" t="s">
        <v>569</v>
      </c>
      <c r="C115" s="18" t="s">
        <v>511</v>
      </c>
      <c r="D115" s="17" t="s">
        <v>512</v>
      </c>
      <c r="E115" s="18" t="s">
        <v>513</v>
      </c>
      <c r="F115" s="17" t="s">
        <v>514</v>
      </c>
      <c r="G115" s="18" t="s">
        <v>107</v>
      </c>
      <c r="H115" s="88">
        <v>1</v>
      </c>
      <c r="I115" s="92">
        <v>5</v>
      </c>
      <c r="J115" s="18"/>
      <c r="K115" s="18"/>
      <c r="L115" s="48"/>
      <c r="M115" s="64"/>
      <c r="N115" s="13"/>
      <c r="O115" s="19"/>
      <c r="P115" s="32">
        <f t="shared" si="26"/>
        <v>0</v>
      </c>
      <c r="Q115" s="33">
        <f t="shared" si="27"/>
        <v>0</v>
      </c>
    </row>
    <row r="116" spans="1:18" s="29" customFormat="1" ht="24.95" customHeight="1" x14ac:dyDescent="0.2">
      <c r="A116" s="21">
        <v>108</v>
      </c>
      <c r="B116" s="21"/>
      <c r="C116" s="18" t="s">
        <v>610</v>
      </c>
      <c r="D116" s="17" t="s">
        <v>611</v>
      </c>
      <c r="E116" s="18" t="s">
        <v>612</v>
      </c>
      <c r="F116" s="17" t="s">
        <v>106</v>
      </c>
      <c r="G116" s="18" t="s">
        <v>15</v>
      </c>
      <c r="H116" s="88">
        <v>10</v>
      </c>
      <c r="I116" s="92">
        <v>5</v>
      </c>
      <c r="J116" s="18"/>
      <c r="K116" s="18"/>
      <c r="L116" s="48"/>
      <c r="M116" s="64"/>
      <c r="N116" s="13"/>
      <c r="O116" s="19"/>
      <c r="P116" s="32">
        <f t="shared" si="26"/>
        <v>0</v>
      </c>
      <c r="Q116" s="33">
        <f t="shared" si="27"/>
        <v>0</v>
      </c>
    </row>
    <row r="117" spans="1:18" s="29" customFormat="1" ht="24.95" customHeight="1" x14ac:dyDescent="0.2">
      <c r="A117" s="20">
        <v>109</v>
      </c>
      <c r="B117" s="21"/>
      <c r="C117" s="18" t="s">
        <v>613</v>
      </c>
      <c r="D117" s="17" t="s">
        <v>577</v>
      </c>
      <c r="E117" s="18" t="s">
        <v>614</v>
      </c>
      <c r="F117" s="17" t="s">
        <v>381</v>
      </c>
      <c r="G117" s="18" t="s">
        <v>381</v>
      </c>
      <c r="H117" s="88">
        <v>16</v>
      </c>
      <c r="I117" s="92">
        <v>5</v>
      </c>
      <c r="J117" s="18"/>
      <c r="K117" s="18"/>
      <c r="L117" s="48"/>
      <c r="M117" s="64"/>
      <c r="N117" s="13"/>
      <c r="O117" s="19"/>
      <c r="P117" s="32">
        <f t="shared" si="26"/>
        <v>0</v>
      </c>
      <c r="Q117" s="33">
        <f t="shared" si="27"/>
        <v>0</v>
      </c>
    </row>
    <row r="118" spans="1:18" s="29" customFormat="1" ht="24.95" customHeight="1" x14ac:dyDescent="0.2">
      <c r="A118" s="20">
        <v>110</v>
      </c>
      <c r="B118" s="21" t="s">
        <v>392</v>
      </c>
      <c r="C118" s="17" t="s">
        <v>515</v>
      </c>
      <c r="D118" s="17" t="s">
        <v>187</v>
      </c>
      <c r="E118" s="18" t="s">
        <v>245</v>
      </c>
      <c r="F118" s="18" t="s">
        <v>246</v>
      </c>
      <c r="G118" s="18" t="s">
        <v>246</v>
      </c>
      <c r="H118" s="88">
        <v>10</v>
      </c>
      <c r="I118" s="94">
        <v>10</v>
      </c>
      <c r="J118" s="17"/>
      <c r="K118" s="18"/>
      <c r="L118" s="48"/>
      <c r="M118" s="64"/>
      <c r="N118" s="13"/>
      <c r="O118" s="19"/>
      <c r="P118" s="32">
        <f t="shared" si="26"/>
        <v>0</v>
      </c>
      <c r="Q118" s="33">
        <f t="shared" si="27"/>
        <v>0</v>
      </c>
    </row>
    <row r="119" spans="1:18" s="29" customFormat="1" ht="24.95" customHeight="1" x14ac:dyDescent="0.2">
      <c r="A119" s="21">
        <v>111</v>
      </c>
      <c r="B119" s="21"/>
      <c r="C119" s="17" t="s">
        <v>466</v>
      </c>
      <c r="D119" s="17" t="s">
        <v>187</v>
      </c>
      <c r="E119" s="18" t="s">
        <v>467</v>
      </c>
      <c r="F119" s="18" t="s">
        <v>407</v>
      </c>
      <c r="G119" s="18" t="s">
        <v>15</v>
      </c>
      <c r="H119" s="88">
        <v>10</v>
      </c>
      <c r="I119" s="94">
        <v>5</v>
      </c>
      <c r="J119" s="17"/>
      <c r="K119" s="18"/>
      <c r="L119" s="48"/>
      <c r="M119" s="64"/>
      <c r="N119" s="13"/>
      <c r="O119" s="19"/>
      <c r="P119" s="32">
        <f t="shared" si="26"/>
        <v>0</v>
      </c>
      <c r="Q119" s="33">
        <f t="shared" si="27"/>
        <v>0</v>
      </c>
    </row>
    <row r="120" spans="1:18" s="29" customFormat="1" ht="24.95" customHeight="1" x14ac:dyDescent="0.2">
      <c r="A120" s="20">
        <v>112</v>
      </c>
      <c r="B120" s="21"/>
      <c r="C120" s="17" t="s">
        <v>564</v>
      </c>
      <c r="D120" s="17" t="s">
        <v>187</v>
      </c>
      <c r="E120" s="18" t="s">
        <v>516</v>
      </c>
      <c r="F120" s="18" t="s">
        <v>407</v>
      </c>
      <c r="G120" s="18" t="s">
        <v>15</v>
      </c>
      <c r="H120" s="88">
        <v>10</v>
      </c>
      <c r="I120" s="94">
        <v>5</v>
      </c>
      <c r="J120" s="17"/>
      <c r="K120" s="18"/>
      <c r="L120" s="48"/>
      <c r="M120" s="64"/>
      <c r="N120" s="13"/>
      <c r="O120" s="19"/>
      <c r="P120" s="32">
        <f t="shared" si="26"/>
        <v>0</v>
      </c>
      <c r="Q120" s="33">
        <f t="shared" si="27"/>
        <v>0</v>
      </c>
    </row>
    <row r="121" spans="1:18" s="29" customFormat="1" ht="24.95" customHeight="1" x14ac:dyDescent="0.2">
      <c r="A121" s="20">
        <v>113</v>
      </c>
      <c r="B121" s="21"/>
      <c r="C121" s="17" t="s">
        <v>561</v>
      </c>
      <c r="D121" s="17" t="s">
        <v>187</v>
      </c>
      <c r="E121" s="18" t="s">
        <v>562</v>
      </c>
      <c r="F121" s="18" t="s">
        <v>517</v>
      </c>
      <c r="G121" s="18" t="s">
        <v>563</v>
      </c>
      <c r="H121" s="88">
        <v>10</v>
      </c>
      <c r="I121" s="94">
        <v>50</v>
      </c>
      <c r="J121" s="17"/>
      <c r="K121" s="18"/>
      <c r="L121" s="48"/>
      <c r="M121" s="64"/>
      <c r="N121" s="13"/>
      <c r="O121" s="19"/>
      <c r="P121" s="32">
        <f t="shared" si="26"/>
        <v>0</v>
      </c>
      <c r="Q121" s="33">
        <f t="shared" si="27"/>
        <v>0</v>
      </c>
    </row>
    <row r="122" spans="1:18" s="29" customFormat="1" ht="24.95" customHeight="1" x14ac:dyDescent="0.2">
      <c r="A122" s="21">
        <v>114</v>
      </c>
      <c r="B122" s="21"/>
      <c r="C122" s="17" t="s">
        <v>615</v>
      </c>
      <c r="D122" s="17" t="s">
        <v>616</v>
      </c>
      <c r="E122" s="18" t="s">
        <v>617</v>
      </c>
      <c r="F122" s="18" t="s">
        <v>16</v>
      </c>
      <c r="G122" s="18" t="s">
        <v>20</v>
      </c>
      <c r="H122" s="88">
        <v>10</v>
      </c>
      <c r="I122" s="94">
        <v>5</v>
      </c>
      <c r="J122" s="17"/>
      <c r="K122" s="18"/>
      <c r="L122" s="48"/>
      <c r="M122" s="64"/>
      <c r="N122" s="13"/>
      <c r="O122" s="19"/>
      <c r="P122" s="32">
        <f t="shared" si="26"/>
        <v>0</v>
      </c>
      <c r="Q122" s="33">
        <f t="shared" si="27"/>
        <v>0</v>
      </c>
    </row>
    <row r="123" spans="1:18" s="29" customFormat="1" ht="24.95" customHeight="1" x14ac:dyDescent="0.2">
      <c r="A123" s="20">
        <v>115</v>
      </c>
      <c r="B123" s="21" t="s">
        <v>572</v>
      </c>
      <c r="C123" s="17" t="s">
        <v>459</v>
      </c>
      <c r="D123" s="17" t="s">
        <v>460</v>
      </c>
      <c r="E123" s="18" t="s">
        <v>57</v>
      </c>
      <c r="F123" s="18" t="s">
        <v>16</v>
      </c>
      <c r="G123" s="18" t="s">
        <v>20</v>
      </c>
      <c r="H123" s="88">
        <v>5</v>
      </c>
      <c r="I123" s="94">
        <v>1</v>
      </c>
      <c r="J123" s="17"/>
      <c r="K123" s="18"/>
      <c r="L123" s="48"/>
      <c r="M123" s="64"/>
      <c r="N123" s="13"/>
      <c r="O123" s="19"/>
      <c r="P123" s="32">
        <f t="shared" si="26"/>
        <v>0</v>
      </c>
      <c r="Q123" s="33">
        <f t="shared" si="27"/>
        <v>0</v>
      </c>
    </row>
    <row r="124" spans="1:18" s="29" customFormat="1" ht="24.95" customHeight="1" x14ac:dyDescent="0.2">
      <c r="A124" s="20">
        <v>116</v>
      </c>
      <c r="B124" s="21" t="s">
        <v>394</v>
      </c>
      <c r="C124" s="17" t="s">
        <v>112</v>
      </c>
      <c r="D124" s="17" t="s">
        <v>113</v>
      </c>
      <c r="E124" s="18" t="s">
        <v>114</v>
      </c>
      <c r="F124" s="18" t="s">
        <v>16</v>
      </c>
      <c r="G124" s="18" t="s">
        <v>20</v>
      </c>
      <c r="H124" s="88">
        <v>30</v>
      </c>
      <c r="I124" s="92">
        <v>5</v>
      </c>
      <c r="J124" s="17"/>
      <c r="K124" s="18"/>
      <c r="L124" s="48"/>
      <c r="M124" s="64"/>
      <c r="N124" s="13"/>
      <c r="O124" s="19"/>
      <c r="P124" s="32">
        <f t="shared" si="26"/>
        <v>0</v>
      </c>
      <c r="Q124" s="33">
        <f t="shared" si="27"/>
        <v>0</v>
      </c>
    </row>
    <row r="125" spans="1:18" s="29" customFormat="1" ht="24.95" customHeight="1" x14ac:dyDescent="0.2">
      <c r="A125" s="21">
        <v>117</v>
      </c>
      <c r="B125" s="21"/>
      <c r="C125" s="17" t="s">
        <v>618</v>
      </c>
      <c r="D125" s="17" t="s">
        <v>619</v>
      </c>
      <c r="E125" s="18" t="s">
        <v>620</v>
      </c>
      <c r="F125" s="18" t="s">
        <v>621</v>
      </c>
      <c r="G125" s="18" t="s">
        <v>15</v>
      </c>
      <c r="H125" s="88">
        <v>1</v>
      </c>
      <c r="I125" s="92">
        <v>120</v>
      </c>
      <c r="J125" s="17"/>
      <c r="K125" s="18"/>
      <c r="L125" s="48"/>
      <c r="M125" s="64"/>
      <c r="N125" s="13"/>
      <c r="O125" s="19"/>
      <c r="P125" s="32">
        <f t="shared" si="26"/>
        <v>0</v>
      </c>
      <c r="Q125" s="33">
        <f t="shared" si="27"/>
        <v>0</v>
      </c>
    </row>
    <row r="126" spans="1:18" s="44" customFormat="1" ht="24.95" customHeight="1" x14ac:dyDescent="0.2">
      <c r="A126" s="20">
        <v>118</v>
      </c>
      <c r="B126" s="21" t="s">
        <v>395</v>
      </c>
      <c r="C126" s="17" t="s">
        <v>115</v>
      </c>
      <c r="D126" s="17" t="s">
        <v>116</v>
      </c>
      <c r="E126" s="18" t="s">
        <v>117</v>
      </c>
      <c r="F126" s="18" t="s">
        <v>118</v>
      </c>
      <c r="G126" s="18" t="s">
        <v>70</v>
      </c>
      <c r="H126" s="88">
        <v>1</v>
      </c>
      <c r="I126" s="92">
        <v>20</v>
      </c>
      <c r="J126" s="17"/>
      <c r="K126" s="18"/>
      <c r="L126" s="48"/>
      <c r="M126" s="64"/>
      <c r="N126" s="13"/>
      <c r="O126" s="19"/>
      <c r="P126" s="32">
        <f t="shared" si="26"/>
        <v>0</v>
      </c>
      <c r="Q126" s="33">
        <f t="shared" si="27"/>
        <v>0</v>
      </c>
      <c r="R126" s="29"/>
    </row>
    <row r="127" spans="1:18" s="29" customFormat="1" ht="24.95" customHeight="1" x14ac:dyDescent="0.2">
      <c r="A127" s="20">
        <v>119</v>
      </c>
      <c r="B127" s="21" t="s">
        <v>396</v>
      </c>
      <c r="C127" s="17" t="s">
        <v>397</v>
      </c>
      <c r="D127" s="17"/>
      <c r="E127" s="17" t="s">
        <v>398</v>
      </c>
      <c r="F127" s="18" t="s">
        <v>152</v>
      </c>
      <c r="G127" s="18" t="s">
        <v>292</v>
      </c>
      <c r="H127" s="88">
        <v>1</v>
      </c>
      <c r="I127" s="94">
        <v>90</v>
      </c>
      <c r="J127" s="17"/>
      <c r="K127" s="18"/>
      <c r="L127" s="55"/>
      <c r="M127" s="64"/>
      <c r="N127" s="13"/>
      <c r="O127" s="19"/>
      <c r="P127" s="32">
        <f t="shared" si="26"/>
        <v>0</v>
      </c>
      <c r="Q127" s="33">
        <f t="shared" si="27"/>
        <v>0</v>
      </c>
    </row>
    <row r="128" spans="1:18" s="29" customFormat="1" ht="24.95" customHeight="1" x14ac:dyDescent="0.2">
      <c r="A128" s="21">
        <v>120</v>
      </c>
      <c r="B128" s="21" t="s">
        <v>440</v>
      </c>
      <c r="C128" s="17" t="s">
        <v>441</v>
      </c>
      <c r="D128" s="17" t="s">
        <v>105</v>
      </c>
      <c r="E128" s="17" t="s">
        <v>434</v>
      </c>
      <c r="F128" s="17" t="s">
        <v>106</v>
      </c>
      <c r="G128" s="18" t="s">
        <v>107</v>
      </c>
      <c r="H128" s="88">
        <v>500</v>
      </c>
      <c r="I128" s="92">
        <v>100</v>
      </c>
      <c r="J128" s="17"/>
      <c r="K128" s="18"/>
      <c r="L128" s="48"/>
      <c r="M128" s="64"/>
      <c r="N128" s="13"/>
      <c r="O128" s="19"/>
      <c r="P128" s="32">
        <f t="shared" si="26"/>
        <v>0</v>
      </c>
      <c r="Q128" s="33">
        <f t="shared" si="27"/>
        <v>0</v>
      </c>
    </row>
    <row r="129" spans="1:17" s="29" customFormat="1" ht="24.95" customHeight="1" x14ac:dyDescent="0.2">
      <c r="A129" s="20">
        <v>121</v>
      </c>
      <c r="B129" s="21" t="s">
        <v>542</v>
      </c>
      <c r="C129" s="17" t="s">
        <v>543</v>
      </c>
      <c r="D129" s="18" t="s">
        <v>544</v>
      </c>
      <c r="E129" s="18" t="s">
        <v>506</v>
      </c>
      <c r="F129" s="18" t="s">
        <v>381</v>
      </c>
      <c r="G129" s="18" t="s">
        <v>156</v>
      </c>
      <c r="H129" s="88">
        <v>20</v>
      </c>
      <c r="I129" s="92">
        <v>5</v>
      </c>
      <c r="J129" s="17"/>
      <c r="K129" s="18"/>
      <c r="L129" s="54"/>
      <c r="M129" s="64"/>
      <c r="N129" s="13"/>
      <c r="O129" s="19"/>
      <c r="P129" s="32">
        <f t="shared" si="26"/>
        <v>0</v>
      </c>
      <c r="Q129" s="33">
        <f t="shared" si="27"/>
        <v>0</v>
      </c>
    </row>
    <row r="130" spans="1:17" s="29" customFormat="1" ht="24.95" customHeight="1" x14ac:dyDescent="0.2">
      <c r="A130" s="20">
        <v>122</v>
      </c>
      <c r="B130" s="21"/>
      <c r="C130" s="17" t="s">
        <v>624</v>
      </c>
      <c r="D130" s="18" t="s">
        <v>622</v>
      </c>
      <c r="E130" s="18" t="s">
        <v>623</v>
      </c>
      <c r="F130" s="18" t="s">
        <v>15</v>
      </c>
      <c r="G130" s="18" t="s">
        <v>15</v>
      </c>
      <c r="H130" s="88">
        <v>1</v>
      </c>
      <c r="I130" s="92">
        <v>25</v>
      </c>
      <c r="J130" s="17"/>
      <c r="K130" s="18"/>
      <c r="L130" s="54"/>
      <c r="M130" s="64"/>
      <c r="N130" s="13"/>
      <c r="O130" s="19"/>
      <c r="P130" s="32">
        <f t="shared" si="26"/>
        <v>0</v>
      </c>
      <c r="Q130" s="33">
        <f t="shared" si="27"/>
        <v>0</v>
      </c>
    </row>
    <row r="131" spans="1:17" s="29" customFormat="1" ht="24.95" customHeight="1" x14ac:dyDescent="0.2">
      <c r="A131" s="21">
        <v>123</v>
      </c>
      <c r="B131" s="21" t="s">
        <v>399</v>
      </c>
      <c r="C131" s="17" t="s">
        <v>123</v>
      </c>
      <c r="D131" s="18" t="s">
        <v>124</v>
      </c>
      <c r="E131" s="18" t="s">
        <v>121</v>
      </c>
      <c r="F131" s="18" t="s">
        <v>16</v>
      </c>
      <c r="G131" s="18" t="s">
        <v>122</v>
      </c>
      <c r="H131" s="88">
        <v>50</v>
      </c>
      <c r="I131" s="92">
        <v>5</v>
      </c>
      <c r="J131" s="17"/>
      <c r="K131" s="18"/>
      <c r="L131" s="48"/>
      <c r="M131" s="64"/>
      <c r="N131" s="13"/>
      <c r="O131" s="19"/>
      <c r="P131" s="32">
        <f t="shared" si="26"/>
        <v>0</v>
      </c>
      <c r="Q131" s="33">
        <f t="shared" si="27"/>
        <v>0</v>
      </c>
    </row>
    <row r="132" spans="1:17" s="29" customFormat="1" ht="24.95" customHeight="1" x14ac:dyDescent="0.2">
      <c r="A132" s="20">
        <v>124</v>
      </c>
      <c r="B132" s="21" t="s">
        <v>400</v>
      </c>
      <c r="C132" s="17" t="s">
        <v>119</v>
      </c>
      <c r="D132" s="18" t="s">
        <v>120</v>
      </c>
      <c r="E132" s="18" t="s">
        <v>121</v>
      </c>
      <c r="F132" s="18" t="s">
        <v>16</v>
      </c>
      <c r="G132" s="18" t="s">
        <v>122</v>
      </c>
      <c r="H132" s="88">
        <v>50</v>
      </c>
      <c r="I132" s="92">
        <v>20</v>
      </c>
      <c r="J132" s="17"/>
      <c r="K132" s="18"/>
      <c r="L132" s="48"/>
      <c r="M132" s="64"/>
      <c r="N132" s="13"/>
      <c r="O132" s="19"/>
      <c r="P132" s="32">
        <f t="shared" si="26"/>
        <v>0</v>
      </c>
      <c r="Q132" s="33">
        <f t="shared" si="27"/>
        <v>0</v>
      </c>
    </row>
    <row r="133" spans="1:17" s="29" customFormat="1" ht="24.95" customHeight="1" x14ac:dyDescent="0.2">
      <c r="A133" s="20">
        <v>125</v>
      </c>
      <c r="B133" s="21" t="s">
        <v>548</v>
      </c>
      <c r="C133" s="17" t="s">
        <v>457</v>
      </c>
      <c r="D133" s="18" t="s">
        <v>142</v>
      </c>
      <c r="E133" s="18" t="s">
        <v>458</v>
      </c>
      <c r="F133" s="18" t="s">
        <v>407</v>
      </c>
      <c r="G133" s="18" t="s">
        <v>16</v>
      </c>
      <c r="H133" s="88">
        <v>50</v>
      </c>
      <c r="I133" s="92">
        <v>50</v>
      </c>
      <c r="J133" s="17"/>
      <c r="K133" s="18"/>
      <c r="L133" s="48"/>
      <c r="M133" s="64"/>
      <c r="N133" s="13"/>
      <c r="O133" s="19"/>
      <c r="P133" s="32">
        <f t="shared" si="26"/>
        <v>0</v>
      </c>
      <c r="Q133" s="33">
        <f t="shared" si="27"/>
        <v>0</v>
      </c>
    </row>
    <row r="134" spans="1:17" s="29" customFormat="1" ht="24.95" customHeight="1" x14ac:dyDescent="0.2">
      <c r="A134" s="21">
        <v>126</v>
      </c>
      <c r="B134" s="21" t="s">
        <v>401</v>
      </c>
      <c r="C134" s="17" t="s">
        <v>128</v>
      </c>
      <c r="D134" s="17" t="s">
        <v>125</v>
      </c>
      <c r="E134" s="17" t="s">
        <v>129</v>
      </c>
      <c r="F134" s="18" t="s">
        <v>126</v>
      </c>
      <c r="G134" s="18" t="s">
        <v>127</v>
      </c>
      <c r="H134" s="88">
        <v>1</v>
      </c>
      <c r="I134" s="92">
        <v>10</v>
      </c>
      <c r="J134" s="17"/>
      <c r="K134" s="18"/>
      <c r="L134" s="48"/>
      <c r="M134" s="64"/>
      <c r="N134" s="13"/>
      <c r="O134" s="19"/>
      <c r="P134" s="32">
        <f t="shared" si="26"/>
        <v>0</v>
      </c>
      <c r="Q134" s="33">
        <f t="shared" si="27"/>
        <v>0</v>
      </c>
    </row>
    <row r="135" spans="1:17" s="29" customFormat="1" ht="24.95" customHeight="1" x14ac:dyDescent="0.2">
      <c r="A135" s="20">
        <v>127</v>
      </c>
      <c r="B135" s="21"/>
      <c r="C135" s="17" t="s">
        <v>625</v>
      </c>
      <c r="D135" s="17" t="s">
        <v>125</v>
      </c>
      <c r="E135" s="17" t="s">
        <v>626</v>
      </c>
      <c r="F135" s="18" t="s">
        <v>126</v>
      </c>
      <c r="G135" s="18" t="s">
        <v>127</v>
      </c>
      <c r="H135" s="88">
        <v>1</v>
      </c>
      <c r="I135" s="92">
        <v>30</v>
      </c>
      <c r="J135" s="17"/>
      <c r="K135" s="18"/>
      <c r="L135" s="48"/>
      <c r="M135" s="64"/>
      <c r="N135" s="13"/>
      <c r="O135" s="19"/>
      <c r="P135" s="32">
        <f t="shared" si="26"/>
        <v>0</v>
      </c>
      <c r="Q135" s="33">
        <f t="shared" si="27"/>
        <v>0</v>
      </c>
    </row>
    <row r="136" spans="1:17" s="29" customFormat="1" ht="24.95" customHeight="1" x14ac:dyDescent="0.2">
      <c r="A136" s="20">
        <v>128</v>
      </c>
      <c r="B136" s="21" t="s">
        <v>402</v>
      </c>
      <c r="C136" s="17" t="s">
        <v>130</v>
      </c>
      <c r="D136" s="17" t="s">
        <v>48</v>
      </c>
      <c r="E136" s="18" t="s">
        <v>131</v>
      </c>
      <c r="F136" s="18" t="s">
        <v>126</v>
      </c>
      <c r="G136" s="18" t="s">
        <v>127</v>
      </c>
      <c r="H136" s="88">
        <v>1</v>
      </c>
      <c r="I136" s="92">
        <v>30</v>
      </c>
      <c r="J136" s="17"/>
      <c r="K136" s="18"/>
      <c r="L136" s="48"/>
      <c r="M136" s="64"/>
      <c r="N136" s="13"/>
      <c r="O136" s="19"/>
      <c r="P136" s="32">
        <f t="shared" si="26"/>
        <v>0</v>
      </c>
      <c r="Q136" s="33">
        <f t="shared" si="27"/>
        <v>0</v>
      </c>
    </row>
    <row r="137" spans="1:17" s="29" customFormat="1" ht="24.95" customHeight="1" x14ac:dyDescent="0.2">
      <c r="A137" s="21">
        <v>129</v>
      </c>
      <c r="B137" s="21" t="s">
        <v>403</v>
      </c>
      <c r="C137" s="17" t="s">
        <v>132</v>
      </c>
      <c r="D137" s="17" t="s">
        <v>48</v>
      </c>
      <c r="E137" s="18" t="s">
        <v>133</v>
      </c>
      <c r="F137" s="18" t="s">
        <v>126</v>
      </c>
      <c r="G137" s="18" t="s">
        <v>127</v>
      </c>
      <c r="H137" s="88">
        <v>1</v>
      </c>
      <c r="I137" s="92">
        <v>110</v>
      </c>
      <c r="J137" s="17"/>
      <c r="K137" s="18"/>
      <c r="L137" s="48"/>
      <c r="M137" s="64"/>
      <c r="N137" s="13"/>
      <c r="O137" s="19"/>
      <c r="P137" s="32">
        <f t="shared" si="26"/>
        <v>0</v>
      </c>
      <c r="Q137" s="33">
        <f t="shared" si="27"/>
        <v>0</v>
      </c>
    </row>
    <row r="138" spans="1:17" s="29" customFormat="1" ht="24.95" customHeight="1" x14ac:dyDescent="0.2">
      <c r="A138" s="20">
        <v>130</v>
      </c>
      <c r="B138" s="21" t="s">
        <v>570</v>
      </c>
      <c r="C138" s="17" t="s">
        <v>518</v>
      </c>
      <c r="D138" s="17" t="s">
        <v>135</v>
      </c>
      <c r="E138" s="18" t="s">
        <v>506</v>
      </c>
      <c r="F138" s="18" t="s">
        <v>156</v>
      </c>
      <c r="G138" s="18" t="s">
        <v>156</v>
      </c>
      <c r="H138" s="88">
        <v>20</v>
      </c>
      <c r="I138" s="92">
        <v>5</v>
      </c>
      <c r="J138" s="17"/>
      <c r="K138" s="18"/>
      <c r="L138" s="48"/>
      <c r="M138" s="64"/>
      <c r="N138" s="13"/>
      <c r="O138" s="19"/>
      <c r="P138" s="32">
        <f t="shared" si="26"/>
        <v>0</v>
      </c>
      <c r="Q138" s="33">
        <f t="shared" si="27"/>
        <v>0</v>
      </c>
    </row>
    <row r="139" spans="1:17" s="29" customFormat="1" ht="24.95" customHeight="1" x14ac:dyDescent="0.2">
      <c r="A139" s="20">
        <v>131</v>
      </c>
      <c r="B139" s="21" t="s">
        <v>404</v>
      </c>
      <c r="C139" s="17" t="s">
        <v>134</v>
      </c>
      <c r="D139" s="17" t="s">
        <v>135</v>
      </c>
      <c r="E139" s="18" t="s">
        <v>136</v>
      </c>
      <c r="F139" s="18" t="s">
        <v>16</v>
      </c>
      <c r="G139" s="18" t="s">
        <v>20</v>
      </c>
      <c r="H139" s="88">
        <v>10</v>
      </c>
      <c r="I139" s="92">
        <v>30</v>
      </c>
      <c r="J139" s="17"/>
      <c r="K139" s="18"/>
      <c r="L139" s="48"/>
      <c r="M139" s="64"/>
      <c r="N139" s="13"/>
      <c r="O139" s="19"/>
      <c r="P139" s="32">
        <f t="shared" si="26"/>
        <v>0</v>
      </c>
      <c r="Q139" s="33">
        <f t="shared" si="27"/>
        <v>0</v>
      </c>
    </row>
    <row r="140" spans="1:17" s="29" customFormat="1" ht="24.95" customHeight="1" x14ac:dyDescent="0.2">
      <c r="A140" s="21">
        <v>132</v>
      </c>
      <c r="B140" s="21" t="s">
        <v>405</v>
      </c>
      <c r="C140" s="17" t="s">
        <v>247</v>
      </c>
      <c r="D140" s="17" t="s">
        <v>32</v>
      </c>
      <c r="E140" s="17" t="s">
        <v>248</v>
      </c>
      <c r="F140" s="18" t="s">
        <v>249</v>
      </c>
      <c r="G140" s="18" t="s">
        <v>250</v>
      </c>
      <c r="H140" s="88">
        <v>5</v>
      </c>
      <c r="I140" s="92">
        <v>2</v>
      </c>
      <c r="J140" s="17"/>
      <c r="K140" s="18"/>
      <c r="L140" s="48"/>
      <c r="M140" s="64"/>
      <c r="N140" s="13"/>
      <c r="O140" s="19"/>
      <c r="P140" s="32">
        <f t="shared" si="26"/>
        <v>0</v>
      </c>
      <c r="Q140" s="33">
        <f t="shared" si="27"/>
        <v>0</v>
      </c>
    </row>
    <row r="141" spans="1:17" s="29" customFormat="1" ht="24.95" customHeight="1" x14ac:dyDescent="0.2">
      <c r="A141" s="20">
        <v>133</v>
      </c>
      <c r="B141" s="21" t="s">
        <v>406</v>
      </c>
      <c r="C141" s="17" t="s">
        <v>251</v>
      </c>
      <c r="D141" s="17" t="s">
        <v>32</v>
      </c>
      <c r="E141" s="17" t="s">
        <v>248</v>
      </c>
      <c r="F141" s="18" t="s">
        <v>249</v>
      </c>
      <c r="G141" s="18" t="s">
        <v>250</v>
      </c>
      <c r="H141" s="88">
        <v>5</v>
      </c>
      <c r="I141" s="92">
        <v>2</v>
      </c>
      <c r="J141" s="17"/>
      <c r="K141" s="18"/>
      <c r="L141" s="48"/>
      <c r="M141" s="64"/>
      <c r="N141" s="13"/>
      <c r="O141" s="19"/>
      <c r="P141" s="32">
        <f t="shared" si="26"/>
        <v>0</v>
      </c>
      <c r="Q141" s="33">
        <f t="shared" si="27"/>
        <v>0</v>
      </c>
    </row>
    <row r="142" spans="1:17" s="29" customFormat="1" ht="24.95" customHeight="1" x14ac:dyDescent="0.2">
      <c r="A142" s="20">
        <v>134</v>
      </c>
      <c r="B142" s="21" t="s">
        <v>550</v>
      </c>
      <c r="C142" s="17" t="s">
        <v>553</v>
      </c>
      <c r="D142" s="17" t="s">
        <v>554</v>
      </c>
      <c r="E142" s="18" t="s">
        <v>555</v>
      </c>
      <c r="F142" s="18" t="s">
        <v>16</v>
      </c>
      <c r="G142" s="18" t="s">
        <v>20</v>
      </c>
      <c r="H142" s="88">
        <v>6</v>
      </c>
      <c r="I142" s="94">
        <v>60</v>
      </c>
      <c r="J142" s="17"/>
      <c r="K142" s="18"/>
      <c r="L142" s="48"/>
      <c r="M142" s="64"/>
      <c r="N142" s="13"/>
      <c r="O142" s="19"/>
      <c r="P142" s="32">
        <f t="shared" si="26"/>
        <v>0</v>
      </c>
      <c r="Q142" s="33">
        <f t="shared" si="27"/>
        <v>0</v>
      </c>
    </row>
    <row r="143" spans="1:17" s="29" customFormat="1" ht="24.95" customHeight="1" x14ac:dyDescent="0.2">
      <c r="A143" s="21">
        <v>135</v>
      </c>
      <c r="B143" s="21"/>
      <c r="C143" s="17" t="s">
        <v>627</v>
      </c>
      <c r="D143" s="17" t="s">
        <v>544</v>
      </c>
      <c r="E143" s="18" t="s">
        <v>506</v>
      </c>
      <c r="F143" s="18" t="s">
        <v>381</v>
      </c>
      <c r="G143" s="18" t="s">
        <v>381</v>
      </c>
      <c r="H143" s="88">
        <v>20</v>
      </c>
      <c r="I143" s="94">
        <v>10</v>
      </c>
      <c r="J143" s="17"/>
      <c r="K143" s="18"/>
      <c r="L143" s="48"/>
      <c r="M143" s="64"/>
      <c r="N143" s="13"/>
      <c r="O143" s="19"/>
      <c r="P143" s="32">
        <f t="shared" si="26"/>
        <v>0</v>
      </c>
      <c r="Q143" s="33">
        <f t="shared" si="27"/>
        <v>0</v>
      </c>
    </row>
    <row r="144" spans="1:17" s="29" customFormat="1" ht="24.95" customHeight="1" x14ac:dyDescent="0.2">
      <c r="A144" s="20">
        <v>136</v>
      </c>
      <c r="B144" s="21" t="s">
        <v>408</v>
      </c>
      <c r="C144" s="17" t="s">
        <v>137</v>
      </c>
      <c r="D144" s="17" t="s">
        <v>138</v>
      </c>
      <c r="E144" s="17" t="s">
        <v>57</v>
      </c>
      <c r="F144" s="17" t="s">
        <v>16</v>
      </c>
      <c r="G144" s="18" t="s">
        <v>20</v>
      </c>
      <c r="H144" s="88">
        <v>5</v>
      </c>
      <c r="I144" s="92">
        <v>1</v>
      </c>
      <c r="J144" s="17"/>
      <c r="K144" s="18"/>
      <c r="L144" s="48"/>
      <c r="M144" s="64"/>
      <c r="N144" s="13"/>
      <c r="O144" s="19"/>
      <c r="P144" s="32">
        <f t="shared" si="26"/>
        <v>0</v>
      </c>
      <c r="Q144" s="33">
        <f t="shared" si="27"/>
        <v>0</v>
      </c>
    </row>
    <row r="145" spans="1:17" s="29" customFormat="1" ht="24.95" customHeight="1" x14ac:dyDescent="0.2">
      <c r="A145" s="20">
        <v>137</v>
      </c>
      <c r="B145" s="21" t="s">
        <v>571</v>
      </c>
      <c r="C145" s="17" t="s">
        <v>519</v>
      </c>
      <c r="D145" s="17" t="s">
        <v>520</v>
      </c>
      <c r="E145" s="17" t="s">
        <v>42</v>
      </c>
      <c r="F145" s="17" t="s">
        <v>16</v>
      </c>
      <c r="G145" s="18" t="s">
        <v>20</v>
      </c>
      <c r="H145" s="88">
        <v>10</v>
      </c>
      <c r="I145" s="92">
        <v>1</v>
      </c>
      <c r="J145" s="17"/>
      <c r="K145" s="18"/>
      <c r="L145" s="48"/>
      <c r="M145" s="64"/>
      <c r="N145" s="13"/>
      <c r="O145" s="19"/>
      <c r="P145" s="32">
        <f t="shared" si="26"/>
        <v>0</v>
      </c>
      <c r="Q145" s="33">
        <f t="shared" si="27"/>
        <v>0</v>
      </c>
    </row>
    <row r="146" spans="1:17" s="29" customFormat="1" ht="24.95" customHeight="1" x14ac:dyDescent="0.2">
      <c r="A146" s="21">
        <v>138</v>
      </c>
      <c r="B146" s="21" t="s">
        <v>409</v>
      </c>
      <c r="C146" s="17" t="s">
        <v>412</v>
      </c>
      <c r="D146" s="17" t="s">
        <v>51</v>
      </c>
      <c r="E146" s="17" t="s">
        <v>413</v>
      </c>
      <c r="F146" s="17" t="s">
        <v>292</v>
      </c>
      <c r="G146" s="18" t="s">
        <v>292</v>
      </c>
      <c r="H146" s="88">
        <v>1</v>
      </c>
      <c r="I146" s="92">
        <v>1</v>
      </c>
      <c r="J146" s="17"/>
      <c r="K146" s="18"/>
      <c r="L146" s="48"/>
      <c r="M146" s="64"/>
      <c r="N146" s="13"/>
      <c r="O146" s="19"/>
      <c r="P146" s="32">
        <f t="shared" si="26"/>
        <v>0</v>
      </c>
      <c r="Q146" s="33">
        <f t="shared" si="27"/>
        <v>0</v>
      </c>
    </row>
    <row r="147" spans="1:17" s="29" customFormat="1" ht="24.95" customHeight="1" x14ac:dyDescent="0.2">
      <c r="A147" s="20">
        <v>139</v>
      </c>
      <c r="B147" s="21" t="s">
        <v>411</v>
      </c>
      <c r="C147" s="17" t="s">
        <v>255</v>
      </c>
      <c r="D147" s="17" t="s">
        <v>253</v>
      </c>
      <c r="E147" s="17" t="s">
        <v>227</v>
      </c>
      <c r="F147" s="17" t="s">
        <v>193</v>
      </c>
      <c r="G147" s="18" t="s">
        <v>153</v>
      </c>
      <c r="H147" s="88">
        <v>3.5</v>
      </c>
      <c r="I147" s="92">
        <v>1</v>
      </c>
      <c r="J147" s="17"/>
      <c r="K147" s="18"/>
      <c r="L147" s="48"/>
      <c r="M147" s="64"/>
      <c r="N147" s="13"/>
      <c r="O147" s="19"/>
      <c r="P147" s="32">
        <f t="shared" si="26"/>
        <v>0</v>
      </c>
      <c r="Q147" s="33">
        <f t="shared" si="27"/>
        <v>0</v>
      </c>
    </row>
    <row r="148" spans="1:17" s="29" customFormat="1" ht="24.95" customHeight="1" x14ac:dyDescent="0.2">
      <c r="A148" s="20">
        <v>140</v>
      </c>
      <c r="B148" s="21" t="s">
        <v>410</v>
      </c>
      <c r="C148" s="17" t="s">
        <v>252</v>
      </c>
      <c r="D148" s="17" t="s">
        <v>253</v>
      </c>
      <c r="E148" s="17" t="s">
        <v>254</v>
      </c>
      <c r="F148" s="17" t="s">
        <v>160</v>
      </c>
      <c r="G148" s="18" t="s">
        <v>107</v>
      </c>
      <c r="H148" s="88">
        <v>5</v>
      </c>
      <c r="I148" s="92">
        <v>30</v>
      </c>
      <c r="J148" s="17"/>
      <c r="K148" s="18"/>
      <c r="L148" s="48"/>
      <c r="M148" s="64"/>
      <c r="N148" s="13"/>
      <c r="O148" s="19"/>
      <c r="P148" s="32">
        <f t="shared" si="26"/>
        <v>0</v>
      </c>
      <c r="Q148" s="33">
        <f t="shared" si="27"/>
        <v>0</v>
      </c>
    </row>
    <row r="149" spans="1:17" s="29" customFormat="1" ht="24.95" customHeight="1" x14ac:dyDescent="0.2">
      <c r="A149" s="21">
        <v>141</v>
      </c>
      <c r="B149" s="21" t="s">
        <v>414</v>
      </c>
      <c r="C149" s="17" t="s">
        <v>139</v>
      </c>
      <c r="D149" s="17" t="s">
        <v>140</v>
      </c>
      <c r="E149" s="18" t="s">
        <v>141</v>
      </c>
      <c r="F149" s="18" t="s">
        <v>16</v>
      </c>
      <c r="G149" s="18" t="s">
        <v>20</v>
      </c>
      <c r="H149" s="88">
        <v>50</v>
      </c>
      <c r="I149" s="92">
        <v>15</v>
      </c>
      <c r="J149" s="17"/>
      <c r="K149" s="18"/>
      <c r="L149" s="54"/>
      <c r="M149" s="64"/>
      <c r="N149" s="13"/>
      <c r="O149" s="19"/>
      <c r="P149" s="32">
        <f t="shared" si="26"/>
        <v>0</v>
      </c>
      <c r="Q149" s="33">
        <f t="shared" si="27"/>
        <v>0</v>
      </c>
    </row>
    <row r="150" spans="1:17" s="29" customFormat="1" ht="24.95" customHeight="1" x14ac:dyDescent="0.2">
      <c r="A150" s="20">
        <v>142</v>
      </c>
      <c r="B150" s="21"/>
      <c r="C150" s="17" t="s">
        <v>628</v>
      </c>
      <c r="D150" s="17"/>
      <c r="E150" s="18" t="s">
        <v>629</v>
      </c>
      <c r="F150" s="18" t="s">
        <v>630</v>
      </c>
      <c r="G150" s="18" t="s">
        <v>630</v>
      </c>
      <c r="H150" s="88">
        <v>1</v>
      </c>
      <c r="I150" s="92">
        <v>8</v>
      </c>
      <c r="J150" s="17"/>
      <c r="K150" s="18"/>
      <c r="L150" s="54"/>
      <c r="M150" s="64"/>
      <c r="N150" s="13"/>
      <c r="O150" s="19"/>
      <c r="P150" s="32">
        <f t="shared" si="26"/>
        <v>0</v>
      </c>
      <c r="Q150" s="33">
        <f t="shared" si="27"/>
        <v>0</v>
      </c>
    </row>
    <row r="151" spans="1:17" s="29" customFormat="1" ht="24.95" customHeight="1" x14ac:dyDescent="0.2">
      <c r="A151" s="20">
        <v>143</v>
      </c>
      <c r="B151" s="21" t="s">
        <v>419</v>
      </c>
      <c r="C151" s="17" t="s">
        <v>416</v>
      </c>
      <c r="D151" s="17" t="s">
        <v>417</v>
      </c>
      <c r="E151" s="18" t="s">
        <v>420</v>
      </c>
      <c r="F151" s="18" t="s">
        <v>407</v>
      </c>
      <c r="G151" s="18" t="s">
        <v>20</v>
      </c>
      <c r="H151" s="88">
        <v>5</v>
      </c>
      <c r="I151" s="92">
        <v>40</v>
      </c>
      <c r="J151" s="17"/>
      <c r="K151" s="18"/>
      <c r="L151" s="54"/>
      <c r="M151" s="64"/>
      <c r="N151" s="13"/>
      <c r="O151" s="19"/>
      <c r="P151" s="32">
        <f t="shared" si="26"/>
        <v>0</v>
      </c>
      <c r="Q151" s="33">
        <f t="shared" si="27"/>
        <v>0</v>
      </c>
    </row>
    <row r="152" spans="1:17" s="29" customFormat="1" ht="24.95" customHeight="1" x14ac:dyDescent="0.2">
      <c r="A152" s="21">
        <v>144</v>
      </c>
      <c r="B152" s="21" t="s">
        <v>415</v>
      </c>
      <c r="C152" s="17" t="s">
        <v>416</v>
      </c>
      <c r="D152" s="17" t="s">
        <v>417</v>
      </c>
      <c r="E152" s="18" t="s">
        <v>418</v>
      </c>
      <c r="F152" s="18" t="s">
        <v>407</v>
      </c>
      <c r="G152" s="18" t="s">
        <v>20</v>
      </c>
      <c r="H152" s="88">
        <v>5</v>
      </c>
      <c r="I152" s="92">
        <v>40</v>
      </c>
      <c r="J152" s="17"/>
      <c r="K152" s="18"/>
      <c r="L152" s="54"/>
      <c r="M152" s="64"/>
      <c r="N152" s="13"/>
      <c r="O152" s="19"/>
      <c r="P152" s="32">
        <f t="shared" si="26"/>
        <v>0</v>
      </c>
      <c r="Q152" s="33">
        <f t="shared" si="27"/>
        <v>0</v>
      </c>
    </row>
    <row r="153" spans="1:17" s="29" customFormat="1" ht="24.95" customHeight="1" x14ac:dyDescent="0.2">
      <c r="A153" s="20">
        <v>145</v>
      </c>
      <c r="B153" s="21" t="s">
        <v>421</v>
      </c>
      <c r="C153" s="17" t="s">
        <v>422</v>
      </c>
      <c r="D153" s="17" t="s">
        <v>142</v>
      </c>
      <c r="E153" s="18" t="s">
        <v>91</v>
      </c>
      <c r="F153" s="18" t="s">
        <v>16</v>
      </c>
      <c r="G153" s="18" t="s">
        <v>20</v>
      </c>
      <c r="H153" s="88">
        <v>100</v>
      </c>
      <c r="I153" s="92">
        <v>300</v>
      </c>
      <c r="J153" s="17"/>
      <c r="K153" s="18"/>
      <c r="L153" s="54"/>
      <c r="M153" s="64"/>
      <c r="N153" s="13"/>
      <c r="O153" s="19"/>
      <c r="P153" s="32">
        <f t="shared" si="26"/>
        <v>0</v>
      </c>
      <c r="Q153" s="33">
        <f t="shared" si="27"/>
        <v>0</v>
      </c>
    </row>
    <row r="154" spans="1:17" s="29" customFormat="1" ht="24.95" customHeight="1" x14ac:dyDescent="0.2">
      <c r="A154" s="20">
        <v>146</v>
      </c>
      <c r="B154" s="21" t="s">
        <v>423</v>
      </c>
      <c r="C154" s="17" t="s">
        <v>260</v>
      </c>
      <c r="D154" s="17" t="s">
        <v>257</v>
      </c>
      <c r="E154" s="17" t="s">
        <v>261</v>
      </c>
      <c r="F154" s="17" t="s">
        <v>175</v>
      </c>
      <c r="G154" s="18" t="s">
        <v>107</v>
      </c>
      <c r="H154" s="88">
        <v>20</v>
      </c>
      <c r="I154" s="92">
        <v>20</v>
      </c>
      <c r="J154" s="17"/>
      <c r="K154" s="18"/>
      <c r="L154" s="48"/>
      <c r="M154" s="64"/>
      <c r="N154" s="13"/>
      <c r="O154" s="19"/>
      <c r="P154" s="32">
        <f t="shared" si="26"/>
        <v>0</v>
      </c>
      <c r="Q154" s="33">
        <f t="shared" si="27"/>
        <v>0</v>
      </c>
    </row>
    <row r="155" spans="1:17" s="29" customFormat="1" ht="24.95" customHeight="1" x14ac:dyDescent="0.2">
      <c r="A155" s="21">
        <v>147</v>
      </c>
      <c r="B155" s="21" t="s">
        <v>424</v>
      </c>
      <c r="C155" s="17" t="s">
        <v>256</v>
      </c>
      <c r="D155" s="17" t="s">
        <v>257</v>
      </c>
      <c r="E155" s="17" t="s">
        <v>258</v>
      </c>
      <c r="F155" s="17" t="s">
        <v>213</v>
      </c>
      <c r="G155" s="18" t="s">
        <v>259</v>
      </c>
      <c r="H155" s="88">
        <v>200</v>
      </c>
      <c r="I155" s="92">
        <v>10</v>
      </c>
      <c r="J155" s="17"/>
      <c r="K155" s="18"/>
      <c r="L155" s="48"/>
      <c r="M155" s="64"/>
      <c r="N155" s="13"/>
      <c r="O155" s="19"/>
      <c r="P155" s="32">
        <f t="shared" si="26"/>
        <v>0</v>
      </c>
      <c r="Q155" s="33">
        <f t="shared" si="27"/>
        <v>0</v>
      </c>
    </row>
    <row r="156" spans="1:17" s="29" customFormat="1" ht="24.95" customHeight="1" x14ac:dyDescent="0.2">
      <c r="A156" s="20">
        <v>148</v>
      </c>
      <c r="B156" s="21"/>
      <c r="C156" s="17" t="s">
        <v>631</v>
      </c>
      <c r="D156" s="17"/>
      <c r="E156" s="17" t="s">
        <v>632</v>
      </c>
      <c r="F156" s="17" t="s">
        <v>16</v>
      </c>
      <c r="G156" s="18" t="s">
        <v>20</v>
      </c>
      <c r="H156" s="88">
        <v>5</v>
      </c>
      <c r="I156" s="92">
        <v>5</v>
      </c>
      <c r="J156" s="17"/>
      <c r="K156" s="18"/>
      <c r="L156" s="48"/>
      <c r="M156" s="64"/>
      <c r="N156" s="13"/>
      <c r="O156" s="19"/>
      <c r="P156" s="32">
        <f t="shared" si="26"/>
        <v>0</v>
      </c>
      <c r="Q156" s="33">
        <f t="shared" si="27"/>
        <v>0</v>
      </c>
    </row>
    <row r="157" spans="1:17" s="29" customFormat="1" ht="24.95" customHeight="1" x14ac:dyDescent="0.2">
      <c r="A157" s="20">
        <v>149</v>
      </c>
      <c r="B157" s="21"/>
      <c r="C157" s="17" t="s">
        <v>633</v>
      </c>
      <c r="D157" s="17"/>
      <c r="E157" s="17" t="s">
        <v>634</v>
      </c>
      <c r="F157" s="17"/>
      <c r="G157" s="18" t="s">
        <v>20</v>
      </c>
      <c r="H157" s="88">
        <v>20</v>
      </c>
      <c r="I157" s="92">
        <v>15</v>
      </c>
      <c r="J157" s="17"/>
      <c r="K157" s="18"/>
      <c r="L157" s="48"/>
      <c r="M157" s="64"/>
      <c r="N157" s="13"/>
      <c r="O157" s="19"/>
      <c r="P157" s="32">
        <f t="shared" si="26"/>
        <v>0</v>
      </c>
      <c r="Q157" s="33">
        <f t="shared" si="27"/>
        <v>0</v>
      </c>
    </row>
    <row r="158" spans="1:17" s="29" customFormat="1" ht="24.95" customHeight="1" x14ac:dyDescent="0.2">
      <c r="A158" s="21">
        <v>150</v>
      </c>
      <c r="B158" s="21" t="s">
        <v>425</v>
      </c>
      <c r="C158" s="17" t="s">
        <v>262</v>
      </c>
      <c r="D158" s="17" t="s">
        <v>104</v>
      </c>
      <c r="E158" s="17" t="s">
        <v>245</v>
      </c>
      <c r="F158" s="17" t="s">
        <v>246</v>
      </c>
      <c r="G158" s="18" t="s">
        <v>246</v>
      </c>
      <c r="H158" s="88">
        <v>10</v>
      </c>
      <c r="I158" s="92">
        <v>5</v>
      </c>
      <c r="J158" s="17"/>
      <c r="K158" s="18"/>
      <c r="L158" s="48"/>
      <c r="M158" s="64"/>
      <c r="N158" s="13"/>
      <c r="O158" s="19"/>
      <c r="P158" s="32">
        <f t="shared" si="26"/>
        <v>0</v>
      </c>
      <c r="Q158" s="33">
        <f t="shared" si="27"/>
        <v>0</v>
      </c>
    </row>
    <row r="159" spans="1:17" s="29" customFormat="1" ht="24.95" customHeight="1" x14ac:dyDescent="0.2">
      <c r="A159" s="20">
        <v>151</v>
      </c>
      <c r="B159" s="21" t="s">
        <v>426</v>
      </c>
      <c r="C159" s="17" t="s">
        <v>263</v>
      </c>
      <c r="D159" s="17" t="s">
        <v>104</v>
      </c>
      <c r="E159" s="17" t="s">
        <v>245</v>
      </c>
      <c r="F159" s="17" t="s">
        <v>246</v>
      </c>
      <c r="G159" s="18" t="s">
        <v>246</v>
      </c>
      <c r="H159" s="88">
        <v>10</v>
      </c>
      <c r="I159" s="92">
        <v>5</v>
      </c>
      <c r="J159" s="17"/>
      <c r="K159" s="18"/>
      <c r="L159" s="48"/>
      <c r="M159" s="64"/>
      <c r="N159" s="13"/>
      <c r="O159" s="19"/>
      <c r="P159" s="32">
        <f t="shared" si="26"/>
        <v>0</v>
      </c>
      <c r="Q159" s="33">
        <f t="shared" si="27"/>
        <v>0</v>
      </c>
    </row>
    <row r="160" spans="1:17" s="29" customFormat="1" ht="24.95" customHeight="1" x14ac:dyDescent="0.2">
      <c r="A160" s="20">
        <v>152</v>
      </c>
      <c r="B160" s="21" t="s">
        <v>427</v>
      </c>
      <c r="C160" s="17" t="s">
        <v>143</v>
      </c>
      <c r="D160" s="17" t="s">
        <v>144</v>
      </c>
      <c r="E160" s="18" t="s">
        <v>145</v>
      </c>
      <c r="F160" s="17" t="s">
        <v>16</v>
      </c>
      <c r="G160" s="18" t="s">
        <v>15</v>
      </c>
      <c r="H160" s="88">
        <v>1</v>
      </c>
      <c r="I160" s="92">
        <v>40</v>
      </c>
      <c r="J160" s="17"/>
      <c r="K160" s="18"/>
      <c r="L160" s="48"/>
      <c r="M160" s="64"/>
      <c r="N160" s="13"/>
      <c r="O160" s="19"/>
      <c r="P160" s="32">
        <f t="shared" si="26"/>
        <v>0</v>
      </c>
      <c r="Q160" s="33">
        <f t="shared" si="27"/>
        <v>0</v>
      </c>
    </row>
    <row r="161" spans="1:17" s="29" customFormat="1" ht="24.95" customHeight="1" x14ac:dyDescent="0.2">
      <c r="A161" s="21">
        <v>153</v>
      </c>
      <c r="B161" s="21" t="s">
        <v>428</v>
      </c>
      <c r="C161" s="17" t="s">
        <v>264</v>
      </c>
      <c r="D161" s="17" t="s">
        <v>147</v>
      </c>
      <c r="E161" s="17" t="s">
        <v>265</v>
      </c>
      <c r="F161" s="17" t="s">
        <v>266</v>
      </c>
      <c r="G161" s="18" t="s">
        <v>107</v>
      </c>
      <c r="H161" s="88">
        <v>50</v>
      </c>
      <c r="I161" s="92">
        <v>20</v>
      </c>
      <c r="J161" s="17"/>
      <c r="K161" s="18"/>
      <c r="L161" s="48"/>
      <c r="M161" s="64"/>
      <c r="N161" s="13"/>
      <c r="O161" s="19"/>
      <c r="P161" s="32">
        <f t="shared" si="26"/>
        <v>0</v>
      </c>
      <c r="Q161" s="33">
        <f t="shared" si="27"/>
        <v>0</v>
      </c>
    </row>
    <row r="162" spans="1:17" s="29" customFormat="1" ht="24.95" customHeight="1" x14ac:dyDescent="0.2">
      <c r="A162" s="20">
        <v>154</v>
      </c>
      <c r="B162" s="21" t="s">
        <v>429</v>
      </c>
      <c r="C162" s="17" t="s">
        <v>267</v>
      </c>
      <c r="D162" s="17" t="s">
        <v>147</v>
      </c>
      <c r="E162" s="17" t="s">
        <v>268</v>
      </c>
      <c r="F162" s="17" t="s">
        <v>269</v>
      </c>
      <c r="G162" s="18" t="s">
        <v>153</v>
      </c>
      <c r="H162" s="88">
        <v>300</v>
      </c>
      <c r="I162" s="92">
        <v>6</v>
      </c>
      <c r="J162" s="17"/>
      <c r="K162" s="18"/>
      <c r="L162" s="48"/>
      <c r="M162" s="64"/>
      <c r="N162" s="13"/>
      <c r="O162" s="19"/>
      <c r="P162" s="32">
        <f t="shared" si="26"/>
        <v>0</v>
      </c>
      <c r="Q162" s="33">
        <f t="shared" si="27"/>
        <v>0</v>
      </c>
    </row>
    <row r="163" spans="1:17" s="29" customFormat="1" ht="24.95" customHeight="1" x14ac:dyDescent="0.2">
      <c r="A163" s="20">
        <v>155</v>
      </c>
      <c r="B163" s="21" t="s">
        <v>430</v>
      </c>
      <c r="C163" s="17" t="s">
        <v>146</v>
      </c>
      <c r="D163" s="17" t="s">
        <v>147</v>
      </c>
      <c r="E163" s="18" t="s">
        <v>148</v>
      </c>
      <c r="F163" s="17" t="s">
        <v>16</v>
      </c>
      <c r="G163" s="18" t="s">
        <v>15</v>
      </c>
      <c r="H163" s="88">
        <v>5</v>
      </c>
      <c r="I163" s="92">
        <v>15</v>
      </c>
      <c r="J163" s="17"/>
      <c r="K163" s="18"/>
      <c r="L163" s="48"/>
      <c r="M163" s="64"/>
      <c r="N163" s="13"/>
      <c r="O163" s="19"/>
      <c r="P163" s="32">
        <f t="shared" si="26"/>
        <v>0</v>
      </c>
      <c r="Q163" s="33">
        <f t="shared" si="27"/>
        <v>0</v>
      </c>
    </row>
    <row r="164" spans="1:17" s="29" customFormat="1" ht="24.95" customHeight="1" x14ac:dyDescent="0.2">
      <c r="A164" s="21">
        <v>156</v>
      </c>
      <c r="B164" s="21"/>
      <c r="C164" s="17" t="s">
        <v>635</v>
      </c>
      <c r="D164" s="17" t="s">
        <v>636</v>
      </c>
      <c r="E164" s="18" t="s">
        <v>637</v>
      </c>
      <c r="F164" s="17" t="s">
        <v>638</v>
      </c>
      <c r="G164" s="18" t="s">
        <v>563</v>
      </c>
      <c r="H164" s="88">
        <v>1</v>
      </c>
      <c r="I164" s="92">
        <v>2</v>
      </c>
      <c r="J164" s="17"/>
      <c r="K164" s="18"/>
      <c r="L164" s="48"/>
      <c r="M164" s="64"/>
      <c r="N164" s="13"/>
      <c r="O164" s="19"/>
      <c r="P164" s="32">
        <f t="shared" si="26"/>
        <v>0</v>
      </c>
      <c r="Q164" s="33">
        <f t="shared" si="27"/>
        <v>0</v>
      </c>
    </row>
    <row r="165" spans="1:17" ht="24.95" customHeight="1" x14ac:dyDescent="0.2">
      <c r="A165" s="20"/>
      <c r="B165" s="20"/>
      <c r="C165" s="41" t="s">
        <v>437</v>
      </c>
      <c r="D165" s="11"/>
      <c r="E165" s="11"/>
      <c r="F165" s="12"/>
      <c r="G165" s="12"/>
      <c r="H165" s="88"/>
      <c r="I165" s="92"/>
      <c r="J165" s="11"/>
      <c r="K165" s="12"/>
      <c r="L165" s="53"/>
      <c r="M165" s="65"/>
      <c r="N165" s="13"/>
      <c r="O165" s="14"/>
      <c r="P165" s="42">
        <f>SUM(P9:P164)</f>
        <v>0</v>
      </c>
      <c r="Q165" s="42">
        <f>SUM(Q9:Q164)</f>
        <v>0</v>
      </c>
    </row>
    <row r="166" spans="1:17" ht="24.95" customHeight="1" x14ac:dyDescent="0.2">
      <c r="L166" s="56"/>
      <c r="N166" s="30"/>
      <c r="O166" s="30"/>
      <c r="P166" s="30"/>
      <c r="Q166" s="30"/>
    </row>
    <row r="167" spans="1:17" ht="24.95" customHeight="1" x14ac:dyDescent="0.2">
      <c r="A167" s="35"/>
      <c r="B167" s="35"/>
      <c r="C167" s="35" t="s">
        <v>559</v>
      </c>
      <c r="D167" s="35"/>
      <c r="E167" s="35"/>
      <c r="F167" s="35"/>
      <c r="G167" s="35"/>
      <c r="H167" s="89" t="s">
        <v>284</v>
      </c>
      <c r="I167" s="35"/>
      <c r="J167" s="35"/>
      <c r="K167" s="35"/>
      <c r="L167" s="50"/>
      <c r="M167" s="58"/>
      <c r="N167" s="35"/>
      <c r="O167" s="35"/>
      <c r="P167" s="35"/>
      <c r="Q167" s="35"/>
    </row>
    <row r="168" spans="1:17" ht="24.95" customHeight="1" x14ac:dyDescent="0.2">
      <c r="H168" s="90"/>
    </row>
    <row r="169" spans="1:17" ht="24.95" customHeight="1" x14ac:dyDescent="0.2">
      <c r="A169" s="35"/>
      <c r="B169" s="35"/>
      <c r="C169" s="35" t="s">
        <v>283</v>
      </c>
      <c r="D169" s="35"/>
      <c r="E169" s="35"/>
      <c r="F169" s="35"/>
      <c r="G169" s="35"/>
      <c r="H169" s="89" t="s">
        <v>285</v>
      </c>
      <c r="I169" s="35"/>
      <c r="J169" s="35"/>
      <c r="K169" s="35"/>
      <c r="L169" s="50"/>
      <c r="M169" s="58"/>
      <c r="N169" s="35"/>
      <c r="O169" s="35"/>
      <c r="P169" s="35"/>
      <c r="Q169" s="35"/>
    </row>
    <row r="172" spans="1:17" ht="24.95" customHeight="1" x14ac:dyDescent="0.2">
      <c r="C172" s="45"/>
      <c r="D172" s="45"/>
      <c r="E172" s="45"/>
    </row>
  </sheetData>
  <sortState xmlns:xlrd2="http://schemas.microsoft.com/office/spreadsheetml/2017/richdata2" ref="A9:Q163">
    <sortCondition ref="C9:C163"/>
  </sortState>
  <hyperlinks>
    <hyperlink ref="C34" r:id="rId1" display="javascript:openScript('podrobnosti.phtml?id=058017&amp;regz=a',520,550)" xr:uid="{00000000-0004-0000-0000-000000000000}"/>
    <hyperlink ref="C90" r:id="rId2" display="javascript:openScript('podrobnosti.phtml?id=001937&amp;regz=a',520,550)" xr:uid="{00000000-0004-0000-0000-000001000000}"/>
    <hyperlink ref="F75" r:id="rId3" display="http://www.cbz.si/cbz/bazazdr2.nsf/Search?SearchView&amp;Query=(%5BTXIMELAS1%5D=_IBUPROFEN*)&amp;SearchOrder=4&amp;SearchMax=301" xr:uid="{00000000-0004-0000-0000-000002000000}"/>
  </hyperlinks>
  <pageMargins left="0.15748031496062992" right="0.15748031496062992" top="0.35433070866141736" bottom="0.23622047244094491" header="0.19685039370078741" footer="0.23622047244094491"/>
  <pageSetup paperSize="9" scale="65" fitToHeight="0" orientation="landscape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3"/>
  <sheetViews>
    <sheetView workbookViewId="0">
      <selection activeCell="U15" sqref="U15"/>
    </sheetView>
  </sheetViews>
  <sheetFormatPr defaultColWidth="9.140625" defaultRowHeight="12.75" x14ac:dyDescent="0.2"/>
  <cols>
    <col min="1" max="1" width="4.5703125" style="1" customWidth="1"/>
    <col min="2" max="2" width="7.42578125" style="1" customWidth="1"/>
    <col min="3" max="3" width="42.5703125" style="1" customWidth="1"/>
    <col min="4" max="4" width="6.5703125" style="1" customWidth="1"/>
    <col min="5" max="5" width="8.140625" style="1" customWidth="1"/>
    <col min="6" max="6" width="7.7109375" style="1" customWidth="1"/>
    <col min="7" max="7" width="39.85546875" style="1" customWidth="1"/>
    <col min="8" max="8" width="9" style="1" bestFit="1" customWidth="1"/>
    <col min="9" max="9" width="4.42578125" style="1" customWidth="1"/>
    <col min="10" max="11" width="7.7109375" style="1" customWidth="1"/>
    <col min="12" max="12" width="5.85546875" style="1" customWidth="1"/>
    <col min="13" max="14" width="7.7109375" style="1" customWidth="1"/>
    <col min="15" max="15" width="8.85546875" style="1" customWidth="1"/>
    <col min="16" max="16384" width="9.140625" style="1"/>
  </cols>
  <sheetData>
    <row r="1" spans="1:18" s="6" customFormat="1" x14ac:dyDescent="0.2">
      <c r="A1" s="6" t="s">
        <v>478</v>
      </c>
      <c r="B1" s="67"/>
      <c r="C1" s="67"/>
      <c r="D1" s="2"/>
      <c r="E1" s="2"/>
      <c r="G1" s="2"/>
      <c r="H1" s="2"/>
      <c r="I1" s="2"/>
      <c r="J1" s="2"/>
      <c r="K1" s="2"/>
      <c r="L1" s="2"/>
      <c r="M1" s="2"/>
      <c r="N1" s="2"/>
      <c r="O1" s="2"/>
    </row>
    <row r="2" spans="1:18" s="6" customFormat="1" x14ac:dyDescent="0.2">
      <c r="A2" s="7"/>
      <c r="B2" s="67"/>
      <c r="C2" s="67"/>
      <c r="D2" s="2"/>
      <c r="E2" s="2"/>
      <c r="G2" s="2"/>
      <c r="H2" s="69" t="s">
        <v>647</v>
      </c>
      <c r="I2" s="2"/>
      <c r="J2" s="2"/>
      <c r="K2" s="2"/>
      <c r="L2" s="2"/>
      <c r="M2" s="2"/>
      <c r="N2" s="2"/>
      <c r="O2" s="2"/>
    </row>
    <row r="3" spans="1:18" s="6" customFormat="1" ht="18" x14ac:dyDescent="0.25">
      <c r="B3" s="2"/>
      <c r="C3" s="2"/>
      <c r="D3" s="2"/>
      <c r="E3" s="2"/>
      <c r="G3" s="22" t="s">
        <v>275</v>
      </c>
      <c r="H3" s="2"/>
      <c r="I3" s="2"/>
      <c r="J3" s="2"/>
      <c r="K3" s="2"/>
      <c r="L3" s="2"/>
      <c r="M3" s="2"/>
      <c r="N3" s="2"/>
      <c r="O3" s="2"/>
    </row>
    <row r="4" spans="1:18" s="6" customFormat="1" ht="18" x14ac:dyDescent="0.25">
      <c r="B4" s="2"/>
      <c r="C4" s="2"/>
      <c r="D4" s="2"/>
      <c r="E4" s="2"/>
      <c r="G4" s="22" t="s">
        <v>479</v>
      </c>
      <c r="H4" s="2"/>
      <c r="I4" s="2"/>
      <c r="J4" s="2"/>
      <c r="K4" s="2"/>
      <c r="L4" s="2"/>
      <c r="M4" s="2"/>
      <c r="N4" s="2"/>
      <c r="O4" s="2"/>
    </row>
    <row r="5" spans="1:18" s="6" customFormat="1" ht="12.75" customHeight="1" x14ac:dyDescent="0.25">
      <c r="B5" s="2"/>
      <c r="C5" s="2"/>
      <c r="D5" s="2"/>
      <c r="E5" s="2"/>
      <c r="G5" s="22"/>
      <c r="H5" s="2"/>
      <c r="I5" s="2"/>
      <c r="J5" s="2"/>
      <c r="K5" s="2"/>
      <c r="L5" s="2"/>
      <c r="M5" s="2"/>
      <c r="N5" s="2"/>
      <c r="O5" s="2"/>
    </row>
    <row r="6" spans="1:18" s="6" customFormat="1" ht="12.75" customHeight="1" x14ac:dyDescent="0.25">
      <c r="A6" s="2" t="s">
        <v>558</v>
      </c>
      <c r="B6" s="2"/>
      <c r="C6" s="67"/>
      <c r="D6" s="2"/>
      <c r="E6" s="2"/>
      <c r="G6" s="5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2.75" customHeight="1" x14ac:dyDescent="0.2">
      <c r="B7" s="30"/>
      <c r="C7" s="30"/>
      <c r="D7" s="30"/>
      <c r="E7" s="30"/>
      <c r="G7" s="30"/>
      <c r="H7" s="30"/>
      <c r="I7" s="30"/>
      <c r="J7" s="30"/>
      <c r="K7" s="30"/>
      <c r="L7" s="30"/>
      <c r="M7" s="30"/>
      <c r="N7" s="30"/>
      <c r="O7" s="30"/>
    </row>
    <row r="8" spans="1:18" ht="54" x14ac:dyDescent="0.25">
      <c r="A8" s="8" t="s">
        <v>270</v>
      </c>
      <c r="B8" s="8" t="s">
        <v>295</v>
      </c>
      <c r="C8" s="8" t="s">
        <v>442</v>
      </c>
      <c r="D8" s="8" t="s">
        <v>278</v>
      </c>
      <c r="E8" s="8" t="s">
        <v>279</v>
      </c>
      <c r="F8" s="95" t="s">
        <v>280</v>
      </c>
      <c r="G8" s="8" t="s">
        <v>475</v>
      </c>
      <c r="H8" s="8" t="s">
        <v>7</v>
      </c>
      <c r="I8" s="8" t="s">
        <v>286</v>
      </c>
      <c r="J8" s="10" t="s">
        <v>271</v>
      </c>
      <c r="K8" s="10" t="s">
        <v>272</v>
      </c>
      <c r="L8" s="9" t="s">
        <v>9</v>
      </c>
      <c r="M8" s="10" t="s">
        <v>273</v>
      </c>
      <c r="N8" s="10" t="s">
        <v>274</v>
      </c>
      <c r="O8" s="9" t="s">
        <v>282</v>
      </c>
      <c r="P8" s="4"/>
      <c r="Q8" s="4"/>
    </row>
    <row r="9" spans="1:18" ht="19.5" customHeight="1" x14ac:dyDescent="0.2">
      <c r="A9" s="27"/>
      <c r="B9" s="27"/>
      <c r="C9" s="24"/>
      <c r="D9" s="27"/>
      <c r="E9" s="27"/>
      <c r="F9" s="96"/>
      <c r="G9" s="24"/>
      <c r="H9" s="23"/>
      <c r="I9" s="27"/>
      <c r="J9" s="25"/>
      <c r="K9" s="25"/>
      <c r="L9" s="26"/>
      <c r="M9" s="25"/>
      <c r="N9" s="25"/>
      <c r="O9" s="26"/>
      <c r="P9" s="4"/>
      <c r="Q9" s="4"/>
    </row>
    <row r="10" spans="1:18" s="30" customFormat="1" x14ac:dyDescent="0.2">
      <c r="A10" s="47">
        <v>1</v>
      </c>
      <c r="B10" s="70" t="s">
        <v>644</v>
      </c>
      <c r="C10" s="68" t="s">
        <v>448</v>
      </c>
      <c r="D10" s="71" t="s">
        <v>222</v>
      </c>
      <c r="E10" s="71">
        <v>1</v>
      </c>
      <c r="F10" s="97">
        <v>100</v>
      </c>
      <c r="G10" s="68"/>
      <c r="H10" s="72"/>
      <c r="I10" s="71"/>
      <c r="J10" s="73"/>
      <c r="K10" s="73"/>
      <c r="L10" s="74"/>
      <c r="M10" s="73"/>
      <c r="N10" s="73"/>
      <c r="O10" s="74"/>
      <c r="P10" s="3"/>
      <c r="Q10" s="3"/>
    </row>
    <row r="11" spans="1:18" s="30" customFormat="1" x14ac:dyDescent="0.2">
      <c r="A11" s="47">
        <v>2</v>
      </c>
      <c r="B11" s="70" t="s">
        <v>639</v>
      </c>
      <c r="C11" s="68" t="s">
        <v>446</v>
      </c>
      <c r="D11" s="71" t="s">
        <v>222</v>
      </c>
      <c r="E11" s="71">
        <v>1</v>
      </c>
      <c r="F11" s="97">
        <v>6</v>
      </c>
      <c r="G11" s="68"/>
      <c r="H11" s="72"/>
      <c r="I11" s="71"/>
      <c r="J11" s="73"/>
      <c r="K11" s="73"/>
      <c r="L11" s="74"/>
      <c r="M11" s="73"/>
      <c r="N11" s="73"/>
      <c r="O11" s="74"/>
      <c r="P11" s="3"/>
      <c r="Q11" s="3"/>
    </row>
    <row r="12" spans="1:18" s="30" customFormat="1" x14ac:dyDescent="0.2">
      <c r="A12" s="47">
        <v>3</v>
      </c>
      <c r="B12" s="70" t="s">
        <v>640</v>
      </c>
      <c r="C12" s="68" t="s">
        <v>447</v>
      </c>
      <c r="D12" s="71" t="s">
        <v>222</v>
      </c>
      <c r="E12" s="71">
        <v>1</v>
      </c>
      <c r="F12" s="97">
        <v>55</v>
      </c>
      <c r="G12" s="68"/>
      <c r="H12" s="72"/>
      <c r="I12" s="71"/>
      <c r="J12" s="73"/>
      <c r="K12" s="73"/>
      <c r="L12" s="74"/>
      <c r="M12" s="73"/>
      <c r="N12" s="73"/>
      <c r="O12" s="74"/>
      <c r="P12" s="3"/>
      <c r="Q12" s="3"/>
    </row>
    <row r="13" spans="1:18" s="30" customFormat="1" x14ac:dyDescent="0.2">
      <c r="A13" s="47">
        <v>4</v>
      </c>
      <c r="B13" s="70" t="s">
        <v>641</v>
      </c>
      <c r="C13" s="68" t="s">
        <v>449</v>
      </c>
      <c r="D13" s="71" t="s">
        <v>222</v>
      </c>
      <c r="E13" s="71">
        <v>1</v>
      </c>
      <c r="F13" s="97">
        <v>60</v>
      </c>
      <c r="G13" s="68"/>
      <c r="H13" s="72"/>
      <c r="I13" s="71"/>
      <c r="J13" s="73"/>
      <c r="K13" s="73"/>
      <c r="L13" s="74"/>
      <c r="M13" s="73"/>
      <c r="N13" s="73"/>
      <c r="O13" s="74"/>
      <c r="P13" s="3"/>
      <c r="Q13" s="3"/>
    </row>
    <row r="14" spans="1:18" s="30" customFormat="1" x14ac:dyDescent="0.2">
      <c r="A14" s="47">
        <v>5</v>
      </c>
      <c r="B14" s="70" t="s">
        <v>642</v>
      </c>
      <c r="C14" s="68" t="s">
        <v>444</v>
      </c>
      <c r="D14" s="71" t="s">
        <v>222</v>
      </c>
      <c r="E14" s="71">
        <v>1</v>
      </c>
      <c r="F14" s="97">
        <v>30</v>
      </c>
      <c r="G14" s="68"/>
      <c r="H14" s="72"/>
      <c r="I14" s="71"/>
      <c r="J14" s="73"/>
      <c r="K14" s="73"/>
      <c r="L14" s="74"/>
      <c r="M14" s="73"/>
      <c r="N14" s="73"/>
      <c r="O14" s="74"/>
      <c r="P14" s="3"/>
      <c r="Q14" s="3"/>
    </row>
    <row r="15" spans="1:18" s="30" customFormat="1" x14ac:dyDescent="0.2">
      <c r="A15" s="47">
        <v>6</v>
      </c>
      <c r="B15" s="70" t="s">
        <v>522</v>
      </c>
      <c r="C15" s="68" t="s">
        <v>450</v>
      </c>
      <c r="D15" s="71" t="s">
        <v>222</v>
      </c>
      <c r="E15" s="71">
        <v>1</v>
      </c>
      <c r="F15" s="97">
        <v>80</v>
      </c>
      <c r="G15" s="68"/>
      <c r="H15" s="72"/>
      <c r="I15" s="71"/>
      <c r="J15" s="73"/>
      <c r="K15" s="73"/>
      <c r="L15" s="74"/>
      <c r="M15" s="73"/>
      <c r="N15" s="73"/>
      <c r="O15" s="74"/>
      <c r="P15" s="3"/>
      <c r="Q15" s="3"/>
    </row>
    <row r="16" spans="1:18" s="30" customFormat="1" x14ac:dyDescent="0.2">
      <c r="A16" s="47">
        <v>7</v>
      </c>
      <c r="B16" s="70" t="s">
        <v>526</v>
      </c>
      <c r="C16" s="68" t="s">
        <v>451</v>
      </c>
      <c r="D16" s="71" t="s">
        <v>222</v>
      </c>
      <c r="E16" s="71">
        <v>1</v>
      </c>
      <c r="F16" s="97">
        <v>5</v>
      </c>
      <c r="G16" s="68"/>
      <c r="H16" s="72"/>
      <c r="I16" s="71"/>
      <c r="J16" s="73"/>
      <c r="K16" s="73"/>
      <c r="L16" s="74"/>
      <c r="M16" s="73"/>
      <c r="N16" s="73"/>
      <c r="O16" s="74"/>
      <c r="P16" s="3"/>
      <c r="Q16" s="3"/>
    </row>
    <row r="17" spans="1:18" s="30" customFormat="1" x14ac:dyDescent="0.2">
      <c r="A17" s="47">
        <v>8</v>
      </c>
      <c r="B17" s="70" t="s">
        <v>643</v>
      </c>
      <c r="C17" s="68" t="s">
        <v>462</v>
      </c>
      <c r="D17" s="71" t="s">
        <v>222</v>
      </c>
      <c r="E17" s="71">
        <v>1</v>
      </c>
      <c r="F17" s="97">
        <v>5</v>
      </c>
      <c r="G17" s="68"/>
      <c r="H17" s="72"/>
      <c r="I17" s="71"/>
      <c r="J17" s="73"/>
      <c r="K17" s="73"/>
      <c r="L17" s="74"/>
      <c r="M17" s="73"/>
      <c r="N17" s="73"/>
      <c r="O17" s="74"/>
      <c r="P17" s="3"/>
      <c r="Q17" s="3"/>
    </row>
    <row r="18" spans="1:18" s="30" customFormat="1" ht="25.5" x14ac:dyDescent="0.2">
      <c r="A18" s="47">
        <v>9</v>
      </c>
      <c r="B18" s="70" t="s">
        <v>453</v>
      </c>
      <c r="C18" s="68" t="s">
        <v>484</v>
      </c>
      <c r="D18" s="71" t="s">
        <v>222</v>
      </c>
      <c r="E18" s="71">
        <v>1</v>
      </c>
      <c r="F18" s="97">
        <v>20</v>
      </c>
      <c r="G18" s="68"/>
      <c r="H18" s="72"/>
      <c r="I18" s="71"/>
      <c r="J18" s="73"/>
      <c r="K18" s="73"/>
      <c r="L18" s="74"/>
      <c r="M18" s="73"/>
      <c r="N18" s="73"/>
      <c r="O18" s="74"/>
      <c r="P18" s="3"/>
      <c r="Q18" s="3"/>
      <c r="R18" s="1"/>
    </row>
    <row r="19" spans="1:18" s="30" customFormat="1" x14ac:dyDescent="0.2">
      <c r="A19" s="47">
        <v>11</v>
      </c>
      <c r="B19" s="70" t="s">
        <v>452</v>
      </c>
      <c r="C19" s="68" t="s">
        <v>472</v>
      </c>
      <c r="D19" s="71" t="s">
        <v>222</v>
      </c>
      <c r="E19" s="71">
        <v>1</v>
      </c>
      <c r="F19" s="97">
        <v>70</v>
      </c>
      <c r="G19" s="68"/>
      <c r="H19" s="72"/>
      <c r="I19" s="71"/>
      <c r="J19" s="73"/>
      <c r="K19" s="73"/>
      <c r="L19" s="74"/>
      <c r="M19" s="73"/>
      <c r="N19" s="73"/>
      <c r="O19" s="74"/>
      <c r="P19" s="3"/>
      <c r="Q19" s="3"/>
    </row>
    <row r="20" spans="1:18" s="30" customFormat="1" ht="25.5" x14ac:dyDescent="0.2">
      <c r="A20" s="47">
        <v>12</v>
      </c>
      <c r="B20" s="70"/>
      <c r="C20" s="68" t="s">
        <v>461</v>
      </c>
      <c r="D20" s="71" t="s">
        <v>222</v>
      </c>
      <c r="E20" s="71">
        <v>1</v>
      </c>
      <c r="F20" s="97">
        <v>5</v>
      </c>
      <c r="G20" s="68"/>
      <c r="H20" s="72"/>
      <c r="I20" s="71"/>
      <c r="J20" s="73"/>
      <c r="K20" s="73"/>
      <c r="L20" s="74"/>
      <c r="M20" s="73"/>
      <c r="N20" s="73"/>
      <c r="O20" s="74"/>
      <c r="P20" s="3"/>
      <c r="Q20" s="3"/>
      <c r="R20" s="1"/>
    </row>
    <row r="21" spans="1:18" s="30" customFormat="1" x14ac:dyDescent="0.2">
      <c r="A21" s="47">
        <v>14</v>
      </c>
      <c r="B21" s="70" t="s">
        <v>534</v>
      </c>
      <c r="C21" s="68" t="s">
        <v>454</v>
      </c>
      <c r="D21" s="71" t="s">
        <v>222</v>
      </c>
      <c r="E21" s="71">
        <v>1</v>
      </c>
      <c r="F21" s="97">
        <v>15</v>
      </c>
      <c r="G21" s="68"/>
      <c r="H21" s="72"/>
      <c r="I21" s="71"/>
      <c r="J21" s="73"/>
      <c r="K21" s="73"/>
      <c r="L21" s="74"/>
      <c r="M21" s="73"/>
      <c r="N21" s="73"/>
      <c r="O21" s="74"/>
      <c r="P21" s="3"/>
      <c r="Q21" s="3"/>
    </row>
    <row r="22" spans="1:18" x14ac:dyDescent="0.2">
      <c r="A22" s="47">
        <v>15</v>
      </c>
      <c r="B22" s="70" t="s">
        <v>645</v>
      </c>
      <c r="C22" s="68" t="s">
        <v>445</v>
      </c>
      <c r="D22" s="71" t="s">
        <v>222</v>
      </c>
      <c r="E22" s="71">
        <v>1</v>
      </c>
      <c r="F22" s="97">
        <v>10</v>
      </c>
      <c r="G22" s="68"/>
      <c r="H22" s="72"/>
      <c r="I22" s="71"/>
      <c r="J22" s="73"/>
      <c r="K22" s="73"/>
      <c r="L22" s="74"/>
      <c r="M22" s="73"/>
      <c r="N22" s="73"/>
      <c r="O22" s="74"/>
      <c r="P22" s="3"/>
      <c r="Q22" s="3"/>
      <c r="R22" s="30"/>
    </row>
    <row r="23" spans="1:18" x14ac:dyDescent="0.2">
      <c r="A23" s="47">
        <v>16</v>
      </c>
      <c r="B23" s="75"/>
      <c r="C23" s="68" t="s">
        <v>474</v>
      </c>
      <c r="D23" s="71" t="s">
        <v>222</v>
      </c>
      <c r="E23" s="71">
        <v>1</v>
      </c>
      <c r="F23" s="97">
        <v>10</v>
      </c>
      <c r="G23" s="68"/>
      <c r="H23" s="72"/>
      <c r="I23" s="71"/>
      <c r="J23" s="73"/>
      <c r="K23" s="73"/>
      <c r="L23" s="74"/>
      <c r="M23" s="73"/>
      <c r="N23" s="73"/>
      <c r="O23" s="74"/>
      <c r="P23" s="3"/>
      <c r="Q23" s="3"/>
    </row>
    <row r="24" spans="1:18" x14ac:dyDescent="0.2">
      <c r="A24" s="47"/>
      <c r="B24" s="75"/>
      <c r="C24" s="68" t="s">
        <v>646</v>
      </c>
      <c r="D24" s="71" t="s">
        <v>222</v>
      </c>
      <c r="E24" s="71">
        <v>1</v>
      </c>
      <c r="F24" s="97">
        <v>6</v>
      </c>
      <c r="G24" s="68"/>
      <c r="H24" s="72"/>
      <c r="I24" s="71"/>
      <c r="J24" s="73"/>
      <c r="K24" s="73"/>
      <c r="L24" s="74"/>
      <c r="M24" s="73"/>
      <c r="N24" s="73"/>
      <c r="O24" s="74"/>
      <c r="P24" s="3"/>
      <c r="Q24" s="3"/>
    </row>
    <row r="25" spans="1:18" x14ac:dyDescent="0.2">
      <c r="A25" s="47">
        <v>18</v>
      </c>
      <c r="B25" s="70" t="s">
        <v>521</v>
      </c>
      <c r="C25" s="68" t="s">
        <v>473</v>
      </c>
      <c r="D25" s="71" t="s">
        <v>222</v>
      </c>
      <c r="E25" s="71">
        <v>1</v>
      </c>
      <c r="F25" s="97">
        <v>220</v>
      </c>
      <c r="G25" s="68"/>
      <c r="H25" s="72"/>
      <c r="I25" s="71"/>
      <c r="J25" s="73"/>
      <c r="K25" s="73"/>
      <c r="L25" s="74"/>
      <c r="M25" s="73"/>
      <c r="N25" s="73"/>
      <c r="O25" s="74"/>
      <c r="P25" s="3"/>
      <c r="Q25" s="3"/>
    </row>
    <row r="26" spans="1:18" x14ac:dyDescent="0.2">
      <c r="A26" s="47">
        <v>19</v>
      </c>
      <c r="B26" s="70" t="s">
        <v>533</v>
      </c>
      <c r="C26" s="68" t="s">
        <v>483</v>
      </c>
      <c r="D26" s="71" t="s">
        <v>222</v>
      </c>
      <c r="E26" s="71">
        <v>1</v>
      </c>
      <c r="F26" s="97">
        <v>1000</v>
      </c>
      <c r="G26" s="68"/>
      <c r="H26" s="72"/>
      <c r="I26" s="71"/>
      <c r="J26" s="73"/>
      <c r="K26" s="73"/>
      <c r="L26" s="74"/>
      <c r="M26" s="73"/>
      <c r="N26" s="73"/>
      <c r="O26" s="74"/>
      <c r="P26" s="3"/>
      <c r="Q26" s="3"/>
    </row>
    <row r="27" spans="1:18" x14ac:dyDescent="0.2">
      <c r="A27" s="47">
        <v>20</v>
      </c>
      <c r="B27" s="70" t="s">
        <v>523</v>
      </c>
      <c r="C27" s="68" t="s">
        <v>470</v>
      </c>
      <c r="D27" s="71" t="s">
        <v>222</v>
      </c>
      <c r="E27" s="71">
        <v>1</v>
      </c>
      <c r="F27" s="97">
        <v>35</v>
      </c>
      <c r="G27" s="68"/>
      <c r="H27" s="72"/>
      <c r="I27" s="71"/>
      <c r="J27" s="73"/>
      <c r="K27" s="73"/>
      <c r="L27" s="74"/>
      <c r="M27" s="73"/>
      <c r="N27" s="73"/>
      <c r="O27" s="74"/>
      <c r="P27" s="3"/>
      <c r="Q27" s="3"/>
    </row>
    <row r="28" spans="1:18" x14ac:dyDescent="0.2">
      <c r="A28" s="47">
        <v>21</v>
      </c>
      <c r="B28" s="70" t="s">
        <v>532</v>
      </c>
      <c r="C28" s="68" t="s">
        <v>471</v>
      </c>
      <c r="D28" s="71" t="s">
        <v>222</v>
      </c>
      <c r="E28" s="71">
        <v>1</v>
      </c>
      <c r="F28" s="97">
        <v>20</v>
      </c>
      <c r="G28" s="68"/>
      <c r="H28" s="72"/>
      <c r="I28" s="71"/>
      <c r="J28" s="73"/>
      <c r="K28" s="73"/>
      <c r="L28" s="74"/>
      <c r="M28" s="73"/>
      <c r="N28" s="73"/>
      <c r="O28" s="74"/>
      <c r="P28" s="3"/>
      <c r="Q28" s="3"/>
    </row>
    <row r="29" spans="1:18" x14ac:dyDescent="0.2">
      <c r="A29" s="47">
        <v>22</v>
      </c>
      <c r="B29" s="70"/>
      <c r="C29" s="76" t="s">
        <v>465</v>
      </c>
      <c r="D29" s="71" t="s">
        <v>222</v>
      </c>
      <c r="E29" s="71">
        <v>1</v>
      </c>
      <c r="F29" s="97">
        <v>5</v>
      </c>
      <c r="G29" s="68"/>
      <c r="H29" s="72"/>
      <c r="I29" s="71"/>
      <c r="J29" s="73"/>
      <c r="K29" s="73"/>
      <c r="L29" s="74"/>
      <c r="M29" s="73"/>
      <c r="N29" s="73"/>
      <c r="O29" s="74"/>
      <c r="P29" s="3"/>
      <c r="Q29" s="3"/>
    </row>
    <row r="30" spans="1:18" x14ac:dyDescent="0.2">
      <c r="A30" s="47">
        <v>23</v>
      </c>
      <c r="B30" s="70"/>
      <c r="C30" s="76" t="s">
        <v>538</v>
      </c>
      <c r="D30" s="71" t="s">
        <v>222</v>
      </c>
      <c r="E30" s="71">
        <v>1</v>
      </c>
      <c r="F30" s="97">
        <v>5</v>
      </c>
      <c r="G30" s="76"/>
      <c r="H30" s="72"/>
      <c r="I30" s="71"/>
      <c r="J30" s="73"/>
      <c r="K30" s="73"/>
      <c r="L30" s="74"/>
      <c r="M30" s="73"/>
      <c r="N30" s="73"/>
      <c r="O30" s="74"/>
      <c r="P30" s="3"/>
      <c r="Q30" s="3"/>
    </row>
    <row r="31" spans="1:18" x14ac:dyDescent="0.2">
      <c r="A31" s="47">
        <v>24</v>
      </c>
      <c r="B31" s="70"/>
      <c r="C31" s="76" t="s">
        <v>557</v>
      </c>
      <c r="D31" s="71" t="s">
        <v>222</v>
      </c>
      <c r="E31" s="71">
        <v>1</v>
      </c>
      <c r="F31" s="97">
        <v>5</v>
      </c>
      <c r="G31" s="76"/>
      <c r="H31" s="72"/>
      <c r="I31" s="71"/>
      <c r="J31" s="73"/>
      <c r="K31" s="73"/>
      <c r="L31" s="74"/>
      <c r="M31" s="73"/>
      <c r="N31" s="73"/>
      <c r="O31" s="74"/>
      <c r="P31" s="3"/>
      <c r="Q31" s="3"/>
    </row>
    <row r="32" spans="1:18" x14ac:dyDescent="0.2">
      <c r="A32" s="47">
        <v>25</v>
      </c>
      <c r="B32" s="70"/>
      <c r="C32" s="76" t="s">
        <v>539</v>
      </c>
      <c r="D32" s="71" t="s">
        <v>222</v>
      </c>
      <c r="E32" s="71">
        <v>1</v>
      </c>
      <c r="F32" s="97">
        <v>5</v>
      </c>
      <c r="G32" s="76"/>
      <c r="H32" s="72"/>
      <c r="I32" s="71"/>
      <c r="J32" s="73"/>
      <c r="K32" s="73"/>
      <c r="L32" s="74"/>
      <c r="M32" s="73"/>
      <c r="N32" s="73"/>
      <c r="O32" s="74"/>
      <c r="P32" s="3"/>
      <c r="Q32" s="3"/>
    </row>
    <row r="33" spans="1:18" x14ac:dyDescent="0.2">
      <c r="A33" s="47">
        <v>26</v>
      </c>
      <c r="B33" s="70" t="s">
        <v>541</v>
      </c>
      <c r="C33" s="76" t="s">
        <v>540</v>
      </c>
      <c r="D33" s="71" t="s">
        <v>222</v>
      </c>
      <c r="E33" s="71">
        <v>1</v>
      </c>
      <c r="F33" s="97">
        <v>5</v>
      </c>
      <c r="G33" s="76"/>
      <c r="H33" s="72"/>
      <c r="I33" s="71"/>
      <c r="J33" s="73"/>
      <c r="K33" s="73"/>
      <c r="L33" s="74"/>
      <c r="M33" s="73"/>
      <c r="N33" s="73"/>
      <c r="O33" s="74"/>
      <c r="P33" s="3"/>
      <c r="Q33" s="3"/>
    </row>
    <row r="34" spans="1:18" x14ac:dyDescent="0.2">
      <c r="A34" s="47">
        <v>27</v>
      </c>
      <c r="B34" s="70" t="s">
        <v>531</v>
      </c>
      <c r="C34" s="68" t="s">
        <v>464</v>
      </c>
      <c r="D34" s="71" t="s">
        <v>222</v>
      </c>
      <c r="E34" s="71">
        <v>1</v>
      </c>
      <c r="F34" s="97">
        <v>5</v>
      </c>
      <c r="G34" s="68"/>
      <c r="H34" s="72"/>
      <c r="I34" s="71"/>
      <c r="J34" s="73"/>
      <c r="K34" s="73"/>
      <c r="L34" s="74"/>
      <c r="M34" s="73"/>
      <c r="N34" s="73"/>
      <c r="O34" s="74"/>
      <c r="P34" s="3"/>
      <c r="Q34" s="3"/>
    </row>
    <row r="35" spans="1:18" x14ac:dyDescent="0.2">
      <c r="A35" s="47">
        <v>28</v>
      </c>
      <c r="B35" s="70" t="s">
        <v>530</v>
      </c>
      <c r="C35" s="68" t="s">
        <v>463</v>
      </c>
      <c r="D35" s="71" t="s">
        <v>222</v>
      </c>
      <c r="E35" s="71">
        <v>1</v>
      </c>
      <c r="F35" s="97">
        <v>60</v>
      </c>
      <c r="G35" s="68"/>
      <c r="H35" s="72"/>
      <c r="I35" s="71"/>
      <c r="J35" s="73"/>
      <c r="K35" s="73"/>
      <c r="L35" s="74"/>
      <c r="M35" s="73"/>
      <c r="N35" s="73"/>
      <c r="O35" s="74"/>
      <c r="P35" s="3"/>
      <c r="Q35" s="3"/>
    </row>
    <row r="36" spans="1:18" x14ac:dyDescent="0.2">
      <c r="A36" s="47">
        <v>29</v>
      </c>
      <c r="B36" s="70" t="s">
        <v>393</v>
      </c>
      <c r="C36" s="68" t="s">
        <v>443</v>
      </c>
      <c r="D36" s="71" t="s">
        <v>222</v>
      </c>
      <c r="E36" s="71">
        <v>1</v>
      </c>
      <c r="F36" s="97">
        <v>140</v>
      </c>
      <c r="G36" s="68"/>
      <c r="H36" s="68"/>
      <c r="I36" s="71"/>
      <c r="J36" s="73"/>
      <c r="K36" s="73"/>
      <c r="L36" s="74"/>
      <c r="M36" s="73"/>
      <c r="N36" s="73"/>
      <c r="O36" s="74"/>
      <c r="P36" s="3"/>
      <c r="Q36" s="3"/>
      <c r="R36" s="30"/>
    </row>
    <row r="37" spans="1:18" x14ac:dyDescent="0.2">
      <c r="A37" s="47">
        <v>35</v>
      </c>
      <c r="B37" s="70" t="s">
        <v>528</v>
      </c>
      <c r="C37" s="68" t="s">
        <v>476</v>
      </c>
      <c r="D37" s="71" t="s">
        <v>222</v>
      </c>
      <c r="E37" s="71">
        <v>1</v>
      </c>
      <c r="F37" s="97">
        <v>40</v>
      </c>
      <c r="G37" s="68"/>
      <c r="H37" s="72"/>
      <c r="I37" s="71"/>
      <c r="J37" s="73"/>
      <c r="K37" s="73"/>
      <c r="L37" s="74"/>
      <c r="M37" s="73"/>
      <c r="N37" s="73"/>
      <c r="O37" s="74"/>
      <c r="P37" s="3"/>
      <c r="Q37" s="3"/>
    </row>
    <row r="38" spans="1:18" ht="12.75" customHeight="1" x14ac:dyDescent="0.2">
      <c r="A38" s="47">
        <v>36</v>
      </c>
      <c r="B38" s="70" t="s">
        <v>529</v>
      </c>
      <c r="C38" s="68" t="s">
        <v>477</v>
      </c>
      <c r="D38" s="71" t="s">
        <v>222</v>
      </c>
      <c r="E38" s="71">
        <v>1</v>
      </c>
      <c r="F38" s="97">
        <v>5</v>
      </c>
      <c r="G38" s="68"/>
      <c r="H38" s="68"/>
      <c r="I38" s="71"/>
      <c r="J38" s="73"/>
      <c r="K38" s="73"/>
      <c r="L38" s="74"/>
      <c r="M38" s="73"/>
      <c r="N38" s="73"/>
      <c r="O38" s="74"/>
      <c r="P38" s="3"/>
      <c r="Q38" s="3"/>
    </row>
    <row r="39" spans="1:18" s="85" customFormat="1" ht="15.75" x14ac:dyDescent="0.25">
      <c r="A39" s="77"/>
      <c r="B39" s="78"/>
      <c r="C39" s="79" t="s">
        <v>281</v>
      </c>
      <c r="D39" s="80"/>
      <c r="E39" s="80"/>
      <c r="F39" s="98"/>
      <c r="G39" s="81"/>
      <c r="H39" s="81"/>
      <c r="I39" s="82"/>
      <c r="J39" s="83"/>
      <c r="K39" s="83"/>
      <c r="L39" s="84"/>
      <c r="M39" s="83"/>
      <c r="N39" s="84">
        <f>SUM(N10:N38)</f>
        <v>0</v>
      </c>
      <c r="O39" s="84">
        <f>SUM(O10:O38)</f>
        <v>0</v>
      </c>
      <c r="P39" s="78"/>
      <c r="Q39" s="78"/>
    </row>
    <row r="40" spans="1:18" x14ac:dyDescent="0.2">
      <c r="L40" s="30"/>
      <c r="M40" s="30"/>
      <c r="N40" s="30"/>
      <c r="O40" s="31"/>
    </row>
    <row r="41" spans="1:18" x14ac:dyDescent="0.2">
      <c r="C41" s="1" t="s">
        <v>559</v>
      </c>
      <c r="I41" s="28" t="s">
        <v>284</v>
      </c>
      <c r="L41" s="30"/>
      <c r="M41" s="30"/>
      <c r="N41" s="30"/>
      <c r="O41" s="30"/>
    </row>
    <row r="42" spans="1:18" x14ac:dyDescent="0.2">
      <c r="I42" s="28"/>
      <c r="L42" s="30"/>
      <c r="M42" s="30"/>
      <c r="N42" s="30"/>
      <c r="O42" s="30"/>
    </row>
    <row r="43" spans="1:18" x14ac:dyDescent="0.2">
      <c r="C43" s="1" t="s">
        <v>283</v>
      </c>
      <c r="I43" s="28" t="s">
        <v>285</v>
      </c>
    </row>
  </sheetData>
  <sortState xmlns:xlrd2="http://schemas.microsoft.com/office/spreadsheetml/2017/richdata2" ref="A10:R38">
    <sortCondition ref="C10:C38"/>
  </sortState>
  <pageMargins left="0.27559055118110237" right="0.19685039370078741" top="0.43307086614173229" bottom="0.27559055118110237" header="0.23622047244094491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1. sklop</vt:lpstr>
      <vt:lpstr>2. sklop</vt:lpstr>
      <vt:lpstr>'1. sklop'!Tiskanje_naslovov</vt:lpstr>
      <vt:lpstr>'2.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RA01</dc:creator>
  <cp:lastModifiedBy>RA01</cp:lastModifiedBy>
  <cp:lastPrinted>2020-01-16T16:04:49Z</cp:lastPrinted>
  <dcterms:created xsi:type="dcterms:W3CDTF">2017-10-11T09:14:03Z</dcterms:created>
  <dcterms:modified xsi:type="dcterms:W3CDTF">2021-12-09T16:34:03Z</dcterms:modified>
</cp:coreProperties>
</file>